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tabRatio="664"/>
  </bookViews>
  <sheets>
    <sheet name="Приложение 6" sheetId="11" r:id="rId1"/>
  </sheets>
  <definedNames>
    <definedName name="_xlnm._FilterDatabase" localSheetId="0" hidden="1">'Приложение 6'!$A$4:$W$64</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4" i="11" l="1"/>
  <c r="W6" i="11"/>
  <c r="W7" i="11"/>
  <c r="W8" i="11"/>
  <c r="W9" i="11"/>
  <c r="W10" i="11"/>
  <c r="W11" i="11"/>
  <c r="W12" i="11"/>
  <c r="W13" i="11"/>
  <c r="W14" i="11"/>
  <c r="W15" i="11"/>
  <c r="W16" i="11"/>
  <c r="W17" i="11"/>
  <c r="W18" i="11"/>
  <c r="W19" i="11"/>
  <c r="W20" i="11"/>
  <c r="W21" i="11"/>
  <c r="W22" i="11"/>
  <c r="W23" i="11"/>
  <c r="W24" i="11"/>
  <c r="W25" i="11"/>
  <c r="W26" i="11"/>
  <c r="W27" i="11"/>
  <c r="W28" i="11"/>
  <c r="W29" i="11"/>
  <c r="W30" i="11"/>
  <c r="W31" i="11"/>
  <c r="W32" i="11"/>
  <c r="W33" i="11"/>
  <c r="W34" i="11"/>
  <c r="W35" i="11"/>
  <c r="W36" i="11"/>
  <c r="W37" i="11"/>
  <c r="W38" i="11"/>
  <c r="W39" i="11"/>
  <c r="W40" i="11"/>
  <c r="W41" i="11"/>
  <c r="W42" i="11"/>
  <c r="W43" i="11"/>
  <c r="W44" i="11"/>
  <c r="W45" i="11"/>
  <c r="W46" i="11"/>
  <c r="W47" i="11"/>
  <c r="W48" i="11"/>
  <c r="W49" i="11"/>
  <c r="W50" i="11"/>
  <c r="W51" i="11"/>
  <c r="W52" i="11"/>
  <c r="W53" i="11"/>
  <c r="W54" i="11"/>
  <c r="W55" i="11"/>
  <c r="W56" i="11"/>
  <c r="W57" i="11"/>
  <c r="W58" i="11"/>
  <c r="W59" i="11"/>
  <c r="W60" i="11"/>
  <c r="W61" i="11"/>
  <c r="W62" i="11"/>
  <c r="W63" i="11"/>
  <c r="W5" i="11"/>
</calcChain>
</file>

<file path=xl/sharedStrings.xml><?xml version="1.0" encoding="utf-8"?>
<sst xmlns="http://schemas.openxmlformats.org/spreadsheetml/2006/main" count="201" uniqueCount="144">
  <si>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</si>
  <si>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</si>
  <si>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</si>
  <si>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</si>
  <si>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</si>
  <si>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</si>
  <si>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</si>
  <si>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</si>
  <si>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</si>
  <si>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</si>
  <si>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</si>
  <si>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</si>
  <si>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</si>
  <si>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</si>
  <si>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</si>
  <si>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</si>
  <si>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</si>
  <si>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</si>
  <si>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</si>
  <si>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</si>
  <si>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</si>
  <si>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</si>
  <si>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 xml:space="preserve">Высокопоточные капиллярные диализаторы стерильные в  комплекте с кровопроводящими магистралями и фистульными иглами       </t>
  </si>
  <si>
    <t>Полые волокнистые диализаторы с полисульфоновой мембраной.  Эффективная площадь поверхности мембран: 1,6 / 1,9 м2. Объем заполнения кровью: 100 мл - 120 мл. Максимальное трансмембранное давление (физическое ограничение): 600 мм рт.ст. Максимальный поток диализата: 800 мл/мин. Скорость потока диализата: 500 мл/мин. Материал мембраны: альфа-полисульфон. Стерилизация: гамма-излучением (безкислородная).
Коэффициент ультрафильтрации 85 / 97. KoA мочевины (QB=300 мл/мин): 1145 / 1415. Срок годности не менее 36 месяцев. Комплекты кровопроводящих магистралей для гемодиализа, однократного применения, стерильные для проведения гемодиализа, гемодиафильтрации и гемофильтрации. Цветовая кодировка компонентов; 2-литровый мешок для слива; Зажимы On/Off; Инъекционный порт с большим протектором для пальца; Не должен содержать DEHP и латекс; Стерилизация радиацией. 
Объем наполнения, общий: 162 мл. 
Объем наполнения, артериальный: 77 мл. 
Объем наполнения, венозный: 85 мл. 
Диаметр насосного сегмента: 8 мм. 
Внутренний диаметр кровопроводящей магистрали: 4,8 мм.
Внутренний диаметр гепаринового отвода: 1 мм. 
Диаметр венозной ловушки: 22/30 мм
Упаковка: 25 магистралей в 1 коробке.
Для обеспечения сосудистого доступа при экстракорпоральной детоксикации аппаратными методами. 
Диаметр иглы: 15G – 1,8 мм; 16G – 1,6 мм.
Длина иглы: 25 мм. 
Длина трубки: 150 мм. 
Тип крылышка – R
Стерилизация без использования этилен-оксида.</t>
  </si>
  <si>
    <t xml:space="preserve">Катетер диализный 2-х просветный </t>
  </si>
  <si>
    <t>Набор двухпросветного высокопоточного катетера для катетеризации верхней полой вены по методу Сельдингера. Интродьюсерная V-образная канюля с боковым портом, встроенный клапан резистентный к давлению до 0,5 бар (профилактика воздушной эмболии и контакта с кровью пациента), пункционная игла Сельдингера тонкостенная, с овальным срезом, G18 (1.3 x 73мм), профилированный прозрачный павильон;  
Двухканальный высокопоточный катетер с несмываемой разметкой в см, мягким атравматичным кончиком и соедини-телем луэр-лок, маркировкой канала и зажимом. Подвижные (съемные) и неподвижные фиксирующие крылья. Катетер термолабильный, антитромбогенный, Rg-контрастный из полиуретана, размерами F12 (4 х 20см), каналы G11/11, скорость потока 230/230 мл/мин. 
Нитиноловый проводник 0.89мм х 0,035'' х 50см с гибким J-наконечником (изгибоустойчивый) в эргономичном держателе, нестираемая разметка длины; с направителем. Шприц соединение 5мл. Коннекторы безыгольно-го доступа - 2 шт. Дилататор, скальпель. Кабель для ЭКГ- контроля постановки катетера. Не содержит ДЭГФ и латекс. Стерильный, для однократного применения.</t>
  </si>
  <si>
    <t>Наконечник для дозаторов универсальный</t>
  </si>
  <si>
    <t>Наконечник для дозаторов универсальный 200 мкл №1000</t>
  </si>
  <si>
    <t>Упаковка</t>
  </si>
  <si>
    <t>Наконечник 1000 мкл с фильтром</t>
  </si>
  <si>
    <t>Наконечник 1000 мкл с фильтром, стерильный, универсальный, в упаковке не менее 1 000 шт., длина наконечника 78мм</t>
  </si>
  <si>
    <t>Нейростимулятор с принадлежностями</t>
  </si>
  <si>
    <t>Комплект электрода стимуляции спинного мозга, (не перезаряжаемый) в составе:
Генератор, 16 контактов - 1,
Электрод линейный 3-6, 70 см - 2,
Анкер, 4 см - 1,
Кабель интраоперационный 2x8, 60 см, удлинитель - 1
Пульт управления - 1, Инструмент для туннелирования, 35 см.</t>
  </si>
  <si>
    <t>Терапевтическая система стимуляции блуждающего нерва с принадлежностями</t>
  </si>
  <si>
    <t xml:space="preserve">Терапевтическая система стимуляции блуждающего нерва для проведения лечения пациентов с эпилепсией, состоящая из: 1. Неперезаряжаемого программируемого генератора импульсов для стимуляции блуждающего нерва, имплантируемого, с размерами не более 45 мм x 32 мм x 7 мм , весом не более 17 г.,  объёмом не более 8 см3 , количество портов для подключения электродов – 1. Корпус герметичный титановый, рентгенконтрастный. Терапевтический диапазон для стимуляции блуждающего нерва: 1,5 – 2,25 mA. Выходной ток 0-3,5 мА с шагом 0,25 мА ± 0,25 ≤ 1 мА, ± 10%&gt; 1 мА. Частота сигнала 1, 2, 5, 10, 15, 20, 25, 30 Гц ± 6%. Ширина импульса 130, 250, 500, 750, 1000 мкс ± 10%. 
2. Электрода, биполярного. 
3. Пакета с принадлежностями  (магнит пациента, контрольный). 
4. Туннелизатора для формирования канала. </t>
  </si>
  <si>
    <t xml:space="preserve">Комплект </t>
  </si>
  <si>
    <t>Стент – система коронарная платино-хромовая  с лекарственным покрытием эверолимус</t>
  </si>
  <si>
    <t>Материалы изготовления стента - платино-хромовый сплав (PtCr). В стенте применяется однородное покрытие из полимерного носителя с 100 мкг/см2  эверолимуса, максимальное номинальное содержание лекарственного препарата в стенте наибольшего размера (4,00 х 38 мм) составляет 243,0 мкг. Эффективная длина системы доставки-144 см. Среднее изменение длины стента при номинальном диаметре - 2,25–4,00 мм; 0,1–1,5 мм. Внутренний диаметр проводникового катетера - больше или равно 0,056 дюйма (1,42 мм). Наружный диаметр шафта катетера  - проксимальный 2,1 F (0,70 мм), дистальный 2,7 F (≤ 0,95 мм). Толщина каркаса стента (включая покрытие) -  2,25–3,50 мм: 0,093 мм, 4,00 мм: 0,098 мм Баллон доставки стента с двумя рентгеноконтрастными маркерами, номинально расположенными на каждом конце на расстоянии 0,4 мм (0,016 дюйма) от края стента. Материалы изготовления стента: Платино-хромовый сплав (PtCr). Порты системы доставки: порт с одним доступом к просвету раздувания. Выходное отверстие проводника расположено примерно на расстоянии 26 см от наконечника. Сконструировано для проводника ≤ 0,014 дюйма (0,36 мм). Давление раздувания баллона: номинальное давление раздувания: 11 атм – 1 117 кПа. Расчетное давление разрыва: 18 атм – 1 827 кПа для стентов диаметром 2,25–2,75 мм и 16 атм – 1 620 кПа для стентов диаметром 3,00–4,00 мм. В качестве активного фармацевтического ингредиента в стенте используется эверолимус. Химическое наименование эверолимуса – 40-O-(2-гидроксиэтил)-рапамицин. Лекарственное покрытие состоит из двух слоев: внутреннего полимерного слоя, который используется в качестве грунтовки для улучшения адгезии наружного слоя, и наружного слоя, который представляет собой полимерную матрицу, содержащую активный фармацевтический ингредиент.</t>
  </si>
  <si>
    <t>Катетер/канюля внутривенный периферический c инъекционным клапаном</t>
  </si>
  <si>
    <t>Катетер/канюля внутривенный периферический размерами 14G, 16G, 18G, 20G, 22G, 24G c инъекционным клапаном</t>
  </si>
  <si>
    <t>Катетер Фолея  2-х  ходовой, с силиконовым покрытием</t>
  </si>
  <si>
    <t xml:space="preserve"> Катетер Фолея 2-х ходовой, стерильный, с силиконовым покрытием, размеры по заявке  6FR, 8FR, 10FR, 12FR, 14FR, 16FR, 18FR, 20FR, 22FR, 24FR, 26FR однократного применения  </t>
  </si>
  <si>
    <t>Эндотрахеальная трубка, с манжетой</t>
  </si>
  <si>
    <t>Эндотрахеальная трубка, с манжетой, размеры по заявке:  5,6.5, 7, 7.5, 8, 8.5, 9, 9.5, 10</t>
  </si>
  <si>
    <t>Гистологический контейнер 1000 мл.</t>
  </si>
  <si>
    <t>Гистологический контейнер с крышкой, прокладкой и окошком для определения уровня формалина 1000 мл. Не менее 10 штук в упаковке.</t>
  </si>
  <si>
    <t>Гистологический контейнер 125 мл.</t>
  </si>
  <si>
    <t>Гистологический контейнер с крышкой, прокладкой и окошком для определения уровня формалина 125 мл. Не менее 10 штук в упаковке.</t>
  </si>
  <si>
    <t>Гистологический контейнер 250 мл.</t>
  </si>
  <si>
    <t>Гистологический контейнер с крышкой, прокладкой и окошком для определения уровня формалина 250 мл. Не менее 10 штук в упаковке.</t>
  </si>
  <si>
    <t>Гистологический контейнер 3000 мл.</t>
  </si>
  <si>
    <t>Гистологический контейнер с крышкой, прокладкой и окошком для определения уровня формалина 3000 мл. Не менее 5 штук в упаковке.</t>
  </si>
  <si>
    <t>Гистологический контейнер 5000 мл.</t>
  </si>
  <si>
    <t>Гистологический контейнер с крышкой, прокладкой и окошком для определения уровня формалина 5000 мл. Не менее 5 штук в упаковке.</t>
  </si>
  <si>
    <t xml:space="preserve">Трубка насоса </t>
  </si>
  <si>
    <t>Трубка насоса для компьютерной и магнитно-резонансной томографии для инжектора ангиографического Ulrich Medical</t>
  </si>
  <si>
    <t>Трубка пациента</t>
  </si>
  <si>
    <t>Трубка пациента для компьютерной и магнитно-резонансной томографии для инжектора ангиографического Ulrich Medical. Длина 250 см. Трубка, соединяющая в инжекторе трубку насоса с пациентом. Наличие 2-х клапанов, предотвращающих обратный ток жидкости.</t>
  </si>
  <si>
    <t xml:space="preserve">Антимикробная стерильная разрезаемая операционная  пленка </t>
  </si>
  <si>
    <t>Антимикробная стерильная разрезаемая операционная пленка для долгосрочных операций с йодофором, оранжевого цвета, воздухопроницаемая, высокоадгезивная, размером 34см*35см. Индивидуальная упакова герметично закрытая вакуумная из фольги.</t>
  </si>
  <si>
    <t>Наконечник 50-1000 мкл для дозаторов</t>
  </si>
  <si>
    <t>Наконечник 50-1000 мкл для дозаторов, универсальный, в упаковке не менее 1000 шт.</t>
  </si>
  <si>
    <t xml:space="preserve">Крепированная бумага для медицинской воздушной, паровой, газовой и радиационной стерилизации зеленая размером 100х100 см. </t>
  </si>
  <si>
    <t>Крепированная бумага для медицинской воздушной, паровой, газовой и радиационной стерилизации. Крепированная бумага зеленая размером 100х100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</si>
  <si>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Крепированная бумага для медицинской воздушной, паровой, газовой и радиационной стерилизации зеленая размером 90х90 см.</t>
  </si>
  <si>
    <t>Крепированная бумага для медицинской воздушной, паровой, газовой и радиационной стерилизации Крепированная бумага зеленая размером 90х90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</si>
  <si>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 xml:space="preserve">Крепированная бумага для медицинской воздушной, паровой, газовой и радиационной стерилизации зеленая размером 75х75 см. </t>
  </si>
  <si>
    <t>Крепированная бумага для медицинской воздушной, паровой, газовой и радиационной стерилизации. Крепированная бумага зеленая размером 75х75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252 листов.</t>
  </si>
  <si>
    <t>Крепированная бумага зеленая размером 120*120 см.</t>
  </si>
  <si>
    <t xml:space="preserve">Крепированная бумага зеленая размером 120*120 см. Применяется для упаковки инструментов, решетчатых лотков для стерилизации инструментов и других габаритных изделий, как для внутреннего, так и для внешнего обертывания. Обладающая водоотталкивающими свойствами, высокой прочностью и сопротивляемостью внешним воздействиям, обеспечивающая асептичность в обращении. Плотность бумаги - 60 г/м2. Специальная структура волокон обеспечивающая доказанный  бактериальный барьер. Сохранение стерильности в течение 4 недель. В упаковке не менее 100 листов. </t>
  </si>
  <si>
    <t>Материал упаковочный 75мм*200м</t>
  </si>
  <si>
    <t>Материал упаковочный в рулонах для медицинской паровой и газовой стерилизации, рулон плоский без складок размер 75мм*200м</t>
  </si>
  <si>
    <t>Материал упаковочный 100мм*200м</t>
  </si>
  <si>
    <t>Материал упаковочный в рулонах для медицинской паровой и газовой стерилизации, рулон плоский без складок размер 100мм*200м</t>
  </si>
  <si>
    <t>Материал упаковочный 120мм*200м</t>
  </si>
  <si>
    <t>Материал упаковочный в рулонах для медицинской паровой и газовой стерилизации, рулон плоский без складок размер 120мм*200м</t>
  </si>
  <si>
    <t>Материал упаковочный 130мм*200м</t>
  </si>
  <si>
    <t>Материал упаковочный в рулонах для медицинской паровой и газовой стерилизации, рулон плоский без складок размер 130мм*200м</t>
  </si>
  <si>
    <t>Материал упаковочный 150мм*200м</t>
  </si>
  <si>
    <t>Материал упаковочный в рулонах для медицинской паровой и газовой стерилизации, рулон плоский без складок размер 150мм*200м</t>
  </si>
  <si>
    <t>Материал упаковочный 200мм*200м</t>
  </si>
  <si>
    <t>Материал упаковочный в рулонах для медицинской паровой и газовой стерилизации, рулон плоский без складок размер 200мм*200м</t>
  </si>
  <si>
    <t>Материал упаковочный 250мм*200м</t>
  </si>
  <si>
    <t>Материал упаковочный в рулонах для медицинской паровой и газовой стерилизации, рулон плоский без складок размер 250мм*200м</t>
  </si>
  <si>
    <t>Материал упаковочный 300мм*200м</t>
  </si>
  <si>
    <t>Материал упаковочный в рулонах для медицинской паровой и газовой стерилизации, рулон плоский без складок размер 300мм*200м</t>
  </si>
  <si>
    <t>Материал упаковочный 75мм*25мм*100</t>
  </si>
  <si>
    <t>Материал упаковочный в рулонах для медицинской паровой и газовой стерилизации, рулон со складкой размер 75мм*25мм*100</t>
  </si>
  <si>
    <t>Материал упаковочный 100мм*50мм*100м</t>
  </si>
  <si>
    <t>Материал упаковочный в рулонах для медицинской паровой и газовой стерилизации, рулон со складкой размер 100мм*50мм*100м</t>
  </si>
  <si>
    <t>Материал упаковочный 150мм*50мм*100м</t>
  </si>
  <si>
    <t>Материал упаковочный в рулонах для медицинской паровой и газовой стерилизации, рулон со складкой размер 150мм*50мм*100м</t>
  </si>
  <si>
    <t>Материал упаковочный 200мм*55мм*100м</t>
  </si>
  <si>
    <t>Материал упаковочный в рулонах для медицинской паровой и газовой стерилизации, рулон со складкой размер 200мм*55мм*100м</t>
  </si>
  <si>
    <t>Материал упаковочный 300мм*80мм*100м</t>
  </si>
  <si>
    <t>Материал упаковочный в рулонах для медицинской паровой и газовой стерилизации, рулон со складкой размер 300мм*80мм*100м</t>
  </si>
  <si>
    <t xml:space="preserve"> Материал упаковочный 50мм*200м</t>
  </si>
  <si>
    <t>Материал упаковочный в рулонах для медицинской паровой и газовой стерилизации, рулон плоский без складок размер 50мм*200м</t>
  </si>
  <si>
    <t>Материал упаковочный 100 мм х100м</t>
  </si>
  <si>
    <t>Материал упаковочный в рулонах для медицинской плазменной стерилизации, рулон плоский 100 мм х100 м</t>
  </si>
  <si>
    <t>Материал упаковочный 150 мм х100м</t>
  </si>
  <si>
    <t>Материал упаковочный в рулонах для медицинской плазменной стерилизации, рулон плоский 150 мм х100 м</t>
  </si>
  <si>
    <t>Материал упаковочный 250 мм х100м</t>
  </si>
  <si>
    <t>Материал упаковочный в рулонах для медицинской плазменной стерилизации, рулон плоский 250 мм х100 м</t>
  </si>
  <si>
    <t>Материал упаковочный 300 мм х 100м</t>
  </si>
  <si>
    <t>Материал упаковочный в рулонах для медицинской плазменной стерилизации, рулон плоский 300 мм х 100 м</t>
  </si>
  <si>
    <t>Материал упаковочный 75 мм х 100м</t>
  </si>
  <si>
    <t>Материал упаковочный в рулонах для медицинской плазменной стерилизации, рулон плоский 75 мм х 100 м</t>
  </si>
  <si>
    <t>Пакет упаковочный  100*150мм</t>
  </si>
  <si>
    <t>Пакет упаковочный  для медицинской паровой и газовой стерилизации, пакет плоский размер 100*150мм</t>
  </si>
  <si>
    <t>Пакеты бумажные для стерилизации 140*75*250 мм</t>
  </si>
  <si>
    <t>Пакеты бумажные  для медицинской паровой, газовой, радиационной и воздушной стерилизации, пакет бумажный со складкой размер 140*75*250 мм</t>
  </si>
  <si>
    <t>Пакеты бумажные для стерилизации 160*40*390 мм</t>
  </si>
  <si>
    <t>Пакеты бумажные  для медицинской паровой, газовой, радиационной и воздушной стерилизации, пакет бумажный со складкой размер 160*40*390 мм</t>
  </si>
  <si>
    <t>Пакеты бумажные для стерилизации 190*65*330 мм</t>
  </si>
  <si>
    <t>Пакеты бумажные  для медицинской паровой, газовой, радиационной и воздушной стерилизации, пакет бумажный со складкой размер 190*65*330 мм</t>
  </si>
  <si>
    <t>Пакеты бумажные для стерилизации 90*50*125 мм</t>
  </si>
  <si>
    <t>Пакеты бумажные  для медицинской паровой, газовой, радиационной и воздушной стерилизации, пакет бумажный со складкой размер 90*50*125 мм</t>
  </si>
  <si>
    <t>Наконечник отсоса</t>
  </si>
  <si>
    <t>Наконечник отсоса (Отсос Yankauer)  - отсос с тонким наконечником, не вентилируемый, сделан из материала стирол-бутадиенового сополимера. Наконечник с двумя дистальными отверстиями имеет 2 угла: дистальный и проксимальный. Длина отсоса 260 мм и ширина 52 мм. Общая мощность аспирации 28,7 мм2. Светло-голубого цвета. Трубка отсоса (Аспирационная трубка 350см) - трубка из поливинилхлорид материала с общей длиной 200 см. Комплектация с 2 воронками, размер: 25. Доступны размеры 200, 300см. Метод стерилизации: этиленоксидом.</t>
  </si>
  <si>
    <t>Двухпросветный центральный, венозный катетер с мягким атравматичным кончиком</t>
  </si>
  <si>
    <t>Двухпросветный центральный, венозный катетер с мягким атравматичным кончиком. Материал катетера - термопластичный рентгенконтрастный полиуретан. Длина - 16, 20 см; Диаметр - 7, 8 Fr. Состав набора: катетер, проводник 0,032 дюйм Х 60см. Игла 18Gaх6,35см; Тканевой расширитель; Шприц 5мл; Фиксаторы катетера, Колпачки. Возможность поставки с антибактериальным покрытием хлоргексидина / сульфадиазина серебра. Размер и тип катетера по заявке Заказчика.</t>
  </si>
  <si>
    <t>Пленка термографическая медицинская 35*43см</t>
  </si>
  <si>
    <t xml:space="preserve">Пленка термографическая медицинская для рентгенографии для распечатки цифровых рентгеновских изображений на принтерах Agfa. Листовая, не перфорированная, односторонняя. Подложка толщиной 168 мкм, на которую с одной стороны нанесен термоэмульсионный и защитный слой, с другой - антистатическое покрытие. Термоэмульсионный слой должен быть на основе AgOS и активатора. Размер рабочего изображения на формате плёнки 35 х 43 см. В упаковке не менее 100 штук.  </t>
  </si>
  <si>
    <t>Пленка термографическая медицинская для рентгенографии 20,3*25,4см</t>
  </si>
  <si>
    <t xml:space="preserve">Пленка термографическая медицинская для рентгенографии 20,3*25,4см. В упаковке не менее 100 штук.  </t>
  </si>
  <si>
    <t>Трехпросветный центральный, венозный катетер</t>
  </si>
  <si>
    <t>Трехпросветный центральный, венозный катетер, c мягким атравматичным кончиком, зажимами линий соединения. Материал катетера -  рентгенконтрастный полиуретан. Длина - 16, 20, 30 см; Диаметр - 7; 8,5 Fr. Состав набора: катетер, проводник 0,032; 0,035 дюйм Х 60см с прямым и j-образным кончиком. Катетер на игле 20G; Игла 18Gaх6,35см; Тканевой расширитель; Шприц; мягкий и жесткий фиксаторы катетера, Колпачки. Возможность поставки катетеров  с антибактериальным покрытием хлоргексидина / сульфадиазина серебра. Размер и тип катетера по заявке Заказчика.</t>
  </si>
  <si>
    <t>Пленка маммографическая, аналоговая 18*24см</t>
  </si>
  <si>
    <t>Пленка маммографическая, аналоговая 18*24см. В упаковке не менее 100 листов.</t>
  </si>
  <si>
    <t xml:space="preserve">Набор трубок одноразовый стерильный </t>
  </si>
  <si>
    <t>Набор трубок одноразовый стерильный для ультразвуковой хирургической системы Stryker Sonopet. Включает ирригационные/аспирационные трубки и экстендер трубный фильтр. Трубка для ирригации и аспирации, трубка с фильтром для создания вакуума в отсосной емкости. Индивидуальная стерильная упаковка, количество наборов трубок в упаковке не менее – 5 шт.</t>
  </si>
  <si>
    <t>Пленка медицинская DI-HL формата 35*43см</t>
  </si>
  <si>
    <t xml:space="preserve">Контейнер (Кбу гофрокартон), 10л-12,5л для сбора, хранения и утилизации медицинских отходов класса «Б». Размер коробки должен быть не менее (207мм*177мм*347мм).  В комплекте два пакета размером 500мм*600мм, жёлтого цвета, класса «Б». Толщина пакетов не менее 25 мкр. </t>
  </si>
  <si>
    <t>Набор ангиографии для интервенции</t>
  </si>
  <si>
    <t>Система глубинной стимуляции головного мозга</t>
  </si>
  <si>
    <t>Комплект для нейростимуляции головного мозга состоящий из имплантируемого неперезаряжаемого нейростимулятора (1 шт) имеющий 13 различных программ независимого стимулирования. Батарея 7200 мАч. Набор имплантируемых электродов различной вариации -2шт. Диаметр электрода 1.27 мм. Длина контакта 1.5 мм 1200-30/40: расстояние между контактами 0,5 мм,1210-30 / 40: расстояние между контактами 1,5 мм 1211-40: расстояние между контактами 1,0 мм 1200-30/1210-30: длина  300mm 1200-40/1210-40/1211-40: длина провода 400 мм проксимальная 25 мм / дистальная 31 мм, удлинитель электрода. В комплект входит: короткий стилет; ограничитель глубины; система фиксации электрода: трепанационное кольцо;  основной крепеж; фиксатор электрода; трепанационная крышка; держатель фиксатора электрода; держатель шурупов; зажим фиксатора электрода; крышка электрода. Инструменты для туннелизации: стержень для туннелизации; наконечник для туннелизации; трубка.</t>
  </si>
  <si>
    <t>Устройство для тромбоэкстракции</t>
  </si>
  <si>
    <t xml:space="preserve">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
</t>
  </si>
  <si>
    <t>Итого:</t>
  </si>
  <si>
    <r>
      <t xml:space="preserve">Контейнер </t>
    </r>
    <r>
      <rPr>
        <sz val="10"/>
        <color indexed="8"/>
        <rFont val="Times New Roman"/>
        <family val="1"/>
        <charset val="204"/>
      </rPr>
      <t>для сбора, хранения и утилизации медицинских отходов класса «Б»</t>
    </r>
  </si>
  <si>
    <r>
      <t>1 шт.-</t>
    </r>
    <r>
      <rPr>
        <sz val="10"/>
        <color rgb="FF000000"/>
        <rFont val="Times New Roman"/>
        <family val="1"/>
        <charset val="204"/>
      </rPr>
      <t xml:space="preserve"> Защитное покрытие на стол 137x180 cm. Покрытие защитное на стол, общий размер покрытия 180 ± 2см на 137 ± 2см. Покрытие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маркировка137x180см.  </t>
    </r>
    <r>
      <rPr>
        <sz val="10"/>
        <color theme="1"/>
        <rFont val="Times New Roman"/>
        <family val="1"/>
        <charset val="204"/>
      </rPr>
      <t>1 шт. –</t>
    </r>
    <r>
      <rPr>
        <sz val="10"/>
        <color theme="1"/>
        <rFont val="Cambria"/>
        <family val="1"/>
        <charset val="204"/>
      </rPr>
      <t xml:space="preserve"> </t>
    </r>
    <r>
      <rPr>
        <sz val="10"/>
        <color theme="1"/>
        <rFont val="Times New Roman"/>
        <family val="1"/>
        <charset val="204"/>
      </rPr>
      <t>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t>
    </r>
    <r>
      <rPr>
        <sz val="10"/>
        <color rgb="FF000000"/>
        <rFont val="Times New Roman"/>
        <family val="1"/>
        <charset val="204"/>
      </rPr>
      <t xml:space="preserve">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маркировка 150x250см. 5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t>
    </r>
    <r>
      <rPr>
        <sz val="10"/>
        <color theme="1"/>
        <rFont val="Times New Roman"/>
        <family val="1"/>
        <charset val="204"/>
      </rPr>
      <t xml:space="preserve">30 шт – Набор салфеток: нерентгенконтрастные 10х10 см. Салфетки нерентгеноконтрастные 10x10см, сделаны из марли 12 слоев. </t>
    </r>
    <r>
      <rPr>
        <sz val="10"/>
        <color rgb="FF000000"/>
        <rFont val="Times New Roman"/>
        <family val="1"/>
        <charset val="204"/>
      </rPr>
      <t xml:space="preserve">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t>
    </r>
    <r>
      <rPr>
        <sz val="10"/>
        <color theme="1"/>
        <rFont val="Times New Roman"/>
        <family val="1"/>
        <charset val="204"/>
      </rPr>
      <t xml:space="preserve">Чаша 250 мл. </t>
    </r>
    <r>
      <rPr>
        <sz val="10"/>
        <color rgb="FF000000"/>
        <rFont val="Times New Roman"/>
        <family val="1"/>
        <charset val="204"/>
      </rPr>
      <t xml:space="preserve">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1шт.– </t>
    </r>
    <r>
      <rPr>
        <sz val="10"/>
        <color theme="1"/>
        <rFont val="Times New Roman"/>
        <family val="1"/>
        <charset val="204"/>
      </rPr>
      <t xml:space="preserve">Чаша 250 мл. </t>
    </r>
    <r>
      <rPr>
        <sz val="10"/>
        <color rgb="FF000000"/>
        <rFont val="Times New Roman"/>
        <family val="1"/>
        <charset val="204"/>
      </rPr>
      <t xml:space="preserve">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2 шт. – </t>
    </r>
    <r>
      <rPr>
        <sz val="10"/>
        <color theme="1"/>
        <rFont val="Times New Roman"/>
        <family val="1"/>
        <charset val="204"/>
      </rPr>
      <t xml:space="preserve">Перчатки: неопудренные №7. </t>
    </r>
    <r>
      <rPr>
        <sz val="10"/>
        <color rgb="FF000000"/>
        <rFont val="Times New Roman"/>
        <family val="1"/>
        <charset val="204"/>
      </rPr>
      <t>Перчатки хирургические латексные одноразовые, коричневые, неопудренные, размером XX.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t>
    </r>
    <r>
      <rPr>
        <sz val="10"/>
        <color theme="1"/>
        <rFont val="Times New Roman"/>
        <family val="1"/>
        <charset val="204"/>
      </rPr>
      <t xml:space="preserve">Перчатки: неопудренные №8. </t>
    </r>
    <r>
      <rPr>
        <sz val="10"/>
        <color rgb="FF000000"/>
        <rFont val="Times New Roman"/>
        <family val="1"/>
        <charset val="204"/>
      </rPr>
      <t xml:space="preserve">Перчатки хирургические латексные одноразовые, коричневые, неопудренные, размером XX.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t>
    </r>
    <r>
      <rPr>
        <sz val="10"/>
        <color theme="1"/>
        <rFont val="Times New Roman"/>
        <family val="1"/>
        <charset val="204"/>
      </rPr>
      <t xml:space="preserve">Халат усиленный L. </t>
    </r>
    <r>
      <rPr>
        <sz val="10"/>
        <color rgb="FF000000"/>
        <rFont val="Times New Roman"/>
        <family val="1"/>
        <charset val="204"/>
      </rPr>
      <t xml:space="preserve">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t>
    </r>
    <r>
      <rPr>
        <sz val="10"/>
        <color theme="1"/>
        <rFont val="Times New Roman"/>
        <family val="1"/>
        <charset val="204"/>
      </rPr>
      <t xml:space="preserve">Халат усиленный XLL. </t>
    </r>
    <r>
      <rPr>
        <sz val="10"/>
        <color rgb="FF000000"/>
        <rFont val="Times New Roman"/>
        <family val="1"/>
        <charset val="204"/>
      </rPr>
      <t>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Проводник диагностический 180х0,035. Проводник диагностический-проводник с тефлоновым покрытием, длина 180 см, наружный диаметр - 0,035 ". Дистальный кончик типа J-изогнутый, гибкий, дистальная гибкая часть - 30 мм.  проводник из нержавеющей стали с тефлоновым покрытием. Проксимальная сварка стержня, ленты и катушки исходный материал в гладкий последовательный купол. Дистальное  сварное соединение: сварное соединение стержня, ленты и исходного материала катушки в гладкий последовательный купол. J выпрямление: когда натяжная сила приложена к катушке примыкающая к дистальному концу, J должен открыться до минимум 150 градусов. 1 шт-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1шт- Игла одноразовая: 23 Ga 0,6х30 мм. Игла 23G x 1¼ дюйма 0,6 мм x 30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Игла одноразовая: 18 Ga 7см. Игла используется для получения сосудистого доступа для размещения проводника. Игла сделана из нержавеющей стали и замок соединение из пластика ABS.  Игла 18G, длиной 70 мм. 1 шт- Шприц 2 мл. Шприц Луер объемом 2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 мл, шкала легко читается.  1 шт-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2 шт-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2 шт- Шприц 5 мл Луер. Шприц Луер объемом 5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5 мл, шкала легко читается.  1 шт-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Краник 4-х ходовой. Краник 4-ходовой медицинский, выдерживает давление до 5 бар.  Предназначен для соединения инфузионной/трансфузионной линии (магистрали) и постоянного устройства, находящегося в вене с целью контроля введения растворов и препаратов при дополнительных вливаниях. При помощи краника можно изменять направление потока или останавливать инфузию. Тройник имеет 4 соединения по типу ""Луер-Лок"", на концах краника трехходового есть вращающиеся предохранительные колпачки с внутренней резьбой, винтовая муфта обеспечивает надежность соединения с наконечниками других систем. Жироустойчив, стерилен, аппирогенен, применяется для одноразового использования. Общая длина 38 мм. Высота 20,5 мм. Материал корпуса, вращающегося колпачка ""Луер-Лок"" поликарбонат. Материал центральной части краника и ротатора-HDPE. Смазка вращающейся части - полидиметилсилоксан. Диапазон рабочих температур: 4-40 гр. по Цельсию. Объемный расход жидкости - 200 мл/мин. 1 шт - Шовный материал. Нить хирургическая рассасывающаяся, полигликолид, длиной 75 см, цвет фиолетовый, игла колющая, изогнутая 1/2 длиной 30 мм. 1 шт -Соединительная линия 120 см. Удлинительная линия 120 см для безопасного переноса жидкости. Удлинитель для инфузионного насоса служит как универсальный удлинительный элемент однократного употребления для инфузионных насосов. Изготовлен из прозрачной ПВХ трубки, с соединением типа Луер Лок.Надежное соединение Луер Лок предотвращает случайное отсоединение. Устойчивы к давлению до 30 psi (2 бар). Внутренний диаметр трубки: 1,5 мм. Наружный диаметр трубки: 2,65 мм. Стерильная,однократного применения. Стерилизован этиленоксидом. 2 шт - Стикер-наклейки. Стикеры для маркировки содержимого емкости. Размеры каждой из 7 ячеек не менее 30мм на 15мм. Должно содержать следующие маркировки на цветном фоне: LIDOCOINE-2% желтый фон; HEPARINE-5000ED/ml красный фон; POVIDONE SOLUTION оранжевый; SODIUM CHLORIDE - 0.9% зеленый фон; ISOSORBIDE DINTRATE 1mg/ml синий фон; CONTRAST AGENTS фиолетовый фон; PAPAVERINE - 2% коричневый фон. Общая длина в пределах 220-265мм и ширина от 15-18мм.</t>
    </r>
  </si>
  <si>
    <t xml:space="preserve">Пленка медицинская DI-HL формата 35*43см для "сухой" печати и воспроизведения снимков компьютерной томографии, магниторезонансной томографии, диагностических рентгеновских исследований, ангиографических исследований, маммографических исследований и прочих исследований. Полная совместимость с медицинскими принтерами DryPix 2000, DryPix 4000, DryPix 6000. Подложка – холодный голубой тон. Толщина подложки 175 микрон. Лазерное экспонирование. Минимальная оптическая плотность, D mix 0,21. Максимальная оптическая плотность, D max, 3,4. Уровни градации серого, бит, 14. Размер 35 х 43 см. Количество листов пленки в одной пачке не менее 100 листов. Производительность, не хуже - 50 листов/час. </t>
  </si>
  <si>
    <t>Перечень закупаемых медицинских изделий и техническая спецификация способом проведения тендера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</si>
</sst>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_-* #,##0.00_-;\-* #,##0.00_-;_-* &quot;-&quot;??_-;_-@_-"/>
    <numFmt numFmtId="166" formatCode="_-* #,##0_-;\-* #,##0_-;_-* &quot;-&quot;??_-;_-@_-"/>
    <numFmt numFmtId="167" formatCode="_-* #,##0.00\ _₸_-;\-* #,##0.00\ _₸_-;_-* &quot;-&quot;??\ _₸_-;_-@_-"/>
    <numFmt numFmtId="168" formatCode="#,##0.00\ _₽"/>
  </numFmts>
  <fonts count="20"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b/>
      <sz val="9"/>
      <color indexed="8"/>
      <name val="Times New Roman"/>
      <family val="1"/>
      <charset val="204"/>
    </font>
    <font>
      <sz val="9"/>
      <color indexed="8"/>
      <name val="Times New Roman"/>
      <family val="1"/>
      <charset val="204"/>
    </font>
    <font>
      <sz val="9"/>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b/>
      <sz val="11"/>
      <name val="Calibri"/>
      <family val="2"/>
      <charset val="204"/>
      <scheme val="minor"/>
    </font>
    <font>
      <sz val="10"/>
      <name val="Times New Roman"/>
      <family val="1"/>
      <charset val="204"/>
    </font>
    <font>
      <sz val="10"/>
      <color indexed="8"/>
      <name val="Times New Roman"/>
      <family val="1"/>
      <charset val="204"/>
    </font>
    <font>
      <sz val="10"/>
      <color theme="1"/>
      <name val="Cambria"/>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cellStyleXfs>
  <cellXfs count="43">
    <xf numFmtId="0" fontId="0" fillId="0" borderId="0" xfId="0"/>
    <xf numFmtId="0" fontId="10" fillId="0" borderId="0" xfId="2" applyFont="1" applyAlignment="1">
      <alignment vertical="top"/>
    </xf>
    <xf numFmtId="0" fontId="10" fillId="2" borderId="0" xfId="2" applyFont="1" applyFill="1" applyAlignment="1">
      <alignment vertical="center"/>
    </xf>
    <xf numFmtId="0" fontId="10" fillId="0" borderId="0" xfId="2" applyFont="1" applyAlignment="1">
      <alignment horizontal="center" vertical="center"/>
    </xf>
    <xf numFmtId="168" fontId="10" fillId="2" borderId="0" xfId="1" applyNumberFormat="1" applyFont="1" applyFill="1" applyBorder="1" applyAlignment="1">
      <alignment vertical="top"/>
    </xf>
    <xf numFmtId="166" fontId="10" fillId="2" borderId="0" xfId="1" applyNumberFormat="1" applyFont="1" applyFill="1" applyBorder="1" applyAlignment="1">
      <alignment vertical="top"/>
    </xf>
    <xf numFmtId="166" fontId="10" fillId="2" borderId="0" xfId="1" applyNumberFormat="1" applyFont="1" applyFill="1" applyBorder="1" applyAlignment="1">
      <alignment horizontal="center" vertical="top"/>
    </xf>
    <xf numFmtId="168" fontId="10" fillId="2" borderId="0" xfId="1" applyNumberFormat="1" applyFont="1" applyFill="1" applyBorder="1" applyAlignment="1">
      <alignment horizontal="center" vertical="top"/>
    </xf>
    <xf numFmtId="0" fontId="10" fillId="2" borderId="0" xfId="2" applyFont="1" applyFill="1" applyAlignment="1">
      <alignment horizontal="center" vertical="top"/>
    </xf>
    <xf numFmtId="0" fontId="10" fillId="0" borderId="1" xfId="2" applyFont="1" applyBorder="1" applyAlignment="1">
      <alignment horizontal="center" vertical="top" wrapText="1"/>
    </xf>
    <xf numFmtId="0" fontId="10" fillId="2" borderId="1" xfId="2" applyFont="1" applyFill="1" applyBorder="1" applyAlignment="1">
      <alignment horizontal="center" vertical="center" wrapText="1"/>
    </xf>
    <xf numFmtId="168" fontId="10" fillId="2" borderId="1" xfId="1" applyNumberFormat="1" applyFont="1" applyFill="1" applyBorder="1" applyAlignment="1">
      <alignment horizontal="center" vertical="top" wrapText="1"/>
    </xf>
    <xf numFmtId="166" fontId="10" fillId="2" borderId="1" xfId="1" applyNumberFormat="1" applyFont="1" applyFill="1" applyBorder="1" applyAlignment="1">
      <alignment horizontal="center" vertical="top" wrapText="1"/>
    </xf>
    <xf numFmtId="166" fontId="10" fillId="2" borderId="1" xfId="1" applyNumberFormat="1" applyFont="1" applyFill="1" applyBorder="1" applyAlignment="1">
      <alignment horizontal="center" vertical="top"/>
    </xf>
    <xf numFmtId="0" fontId="10" fillId="0" borderId="0" xfId="2" applyFont="1" applyAlignment="1">
      <alignment horizontal="center" vertical="center" wrapText="1"/>
    </xf>
    <xf numFmtId="0" fontId="11" fillId="0" borderId="0" xfId="2" applyFont="1" applyAlignment="1">
      <alignment horizontal="center" vertical="center"/>
    </xf>
    <xf numFmtId="166" fontId="11" fillId="0" borderId="0" xfId="1" applyNumberFormat="1" applyFont="1" applyAlignment="1">
      <alignment horizontal="center" vertical="center"/>
    </xf>
    <xf numFmtId="0" fontId="12" fillId="0" borderId="0" xfId="2" applyFont="1" applyAlignment="1">
      <alignment horizontal="center" vertical="center"/>
    </xf>
    <xf numFmtId="166" fontId="12" fillId="0" borderId="0" xfId="1" applyNumberFormat="1" applyFont="1" applyAlignment="1">
      <alignment horizontal="center" vertical="center"/>
    </xf>
    <xf numFmtId="0" fontId="12" fillId="0" borderId="1" xfId="2" applyFont="1" applyFill="1" applyBorder="1" applyAlignment="1">
      <alignment horizontal="left" vertical="top" wrapText="1"/>
    </xf>
    <xf numFmtId="0" fontId="11" fillId="2" borderId="0" xfId="2" applyFont="1" applyFill="1" applyAlignment="1">
      <alignment horizontal="center" vertical="center"/>
    </xf>
    <xf numFmtId="166" fontId="11" fillId="2" borderId="0" xfId="1" applyNumberFormat="1" applyFont="1" applyFill="1" applyAlignment="1">
      <alignment horizontal="center" vertical="top"/>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1" fillId="0" borderId="0" xfId="2" applyFont="1" applyAlignment="1">
      <alignment horizontal="center" vertical="top"/>
    </xf>
    <xf numFmtId="0" fontId="11" fillId="2" borderId="0" xfId="2" applyFont="1" applyFill="1" applyAlignment="1">
      <alignment horizontal="left" vertical="center" wrapText="1"/>
    </xf>
    <xf numFmtId="168" fontId="11" fillId="2" borderId="0" xfId="1" applyNumberFormat="1" applyFont="1" applyFill="1" applyAlignment="1">
      <alignment horizontal="center" vertical="top"/>
    </xf>
    <xf numFmtId="168" fontId="15" fillId="2" borderId="1" xfId="1" applyNumberFormat="1" applyFont="1" applyFill="1" applyBorder="1" applyAlignment="1">
      <alignment horizontal="center" vertical="top"/>
    </xf>
    <xf numFmtId="0" fontId="11" fillId="0" borderId="1" xfId="2" applyFont="1" applyFill="1" applyBorder="1" applyAlignment="1">
      <alignment horizontal="left" vertical="top"/>
    </xf>
    <xf numFmtId="4" fontId="11" fillId="0" borderId="0" xfId="2" applyNumberFormat="1" applyFont="1" applyAlignment="1">
      <alignment horizontal="center" vertical="center"/>
    </xf>
    <xf numFmtId="0" fontId="17" fillId="0" borderId="1" xfId="2" applyFont="1" applyFill="1" applyBorder="1" applyAlignment="1">
      <alignment horizontal="left" vertical="top" wrapText="1"/>
    </xf>
    <xf numFmtId="0" fontId="11" fillId="0" borderId="0" xfId="2" applyFont="1" applyFill="1" applyAlignment="1">
      <alignment horizontal="center" vertical="center"/>
    </xf>
    <xf numFmtId="0" fontId="17" fillId="0" borderId="1" xfId="0" applyFont="1" applyFill="1" applyBorder="1" applyAlignment="1">
      <alignment horizontal="left" vertical="top" wrapText="1"/>
    </xf>
    <xf numFmtId="0" fontId="18" fillId="0" borderId="1" xfId="2"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1" xfId="2" applyFont="1" applyFill="1" applyBorder="1" applyAlignment="1">
      <alignment horizontal="left" vertical="top"/>
    </xf>
    <xf numFmtId="165" fontId="12" fillId="0" borderId="1" xfId="1" applyFont="1" applyFill="1" applyBorder="1" applyAlignment="1">
      <alignment horizontal="left" vertical="top" wrapText="1"/>
    </xf>
    <xf numFmtId="0" fontId="10" fillId="2" borderId="0" xfId="2" applyFont="1" applyFill="1" applyAlignment="1">
      <alignment horizontal="right" vertical="center" wrapText="1"/>
    </xf>
    <xf numFmtId="0" fontId="0" fillId="0" borderId="0" xfId="0" applyAlignment="1">
      <alignment wrapText="1"/>
    </xf>
    <xf numFmtId="0" fontId="10" fillId="0" borderId="0" xfId="2" applyFont="1" applyAlignment="1">
      <alignment vertical="center"/>
    </xf>
    <xf numFmtId="0" fontId="15" fillId="0" borderId="2" xfId="2" applyFont="1" applyBorder="1" applyAlignment="1">
      <alignment horizontal="left" vertical="top"/>
    </xf>
    <xf numFmtId="0" fontId="16" fillId="0" borderId="3" xfId="0" applyFont="1" applyBorder="1" applyAlignment="1">
      <alignment horizontal="left"/>
    </xf>
    <xf numFmtId="0" fontId="16" fillId="0" borderId="4" xfId="0" applyFont="1" applyBorder="1" applyAlignment="1">
      <alignment horizontal="left"/>
    </xf>
  </cellXfs>
  <cellStyles count="28">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75"/>
  <sheetViews>
    <sheetView tabSelected="1" zoomScale="60" zoomScaleNormal="60" workbookViewId="0">
      <selection activeCell="Y5" sqref="Y5"/>
    </sheetView>
  </sheetViews>
  <sheetFormatPr defaultColWidth="8.88671875" defaultRowHeight="12" x14ac:dyDescent="0.3"/>
  <cols>
    <col min="1" max="1" width="5.21875" style="24" customWidth="1"/>
    <col min="2" max="2" width="31.33203125" style="25" customWidth="1"/>
    <col min="3" max="3" width="81.77734375" style="20" customWidth="1"/>
    <col min="4" max="4" width="8.44140625" style="20" customWidth="1"/>
    <col min="5" max="5" width="11.33203125" style="26" customWidth="1"/>
    <col min="6" max="7" width="10.21875" style="21" hidden="1" customWidth="1"/>
    <col min="8" max="8" width="8.5546875" style="21" hidden="1" customWidth="1"/>
    <col min="9" max="9" width="13.44140625" style="21" hidden="1" customWidth="1"/>
    <col min="10" max="12" width="6.6640625" style="21" hidden="1" customWidth="1"/>
    <col min="13" max="13" width="8.77734375" style="21" hidden="1" customWidth="1"/>
    <col min="14" max="16" width="6.6640625" style="21" hidden="1" customWidth="1"/>
    <col min="17" max="17" width="8.6640625" style="21" hidden="1" customWidth="1"/>
    <col min="18" max="18" width="6.6640625" style="21" hidden="1" customWidth="1"/>
    <col min="19" max="20" width="6" style="21" hidden="1" customWidth="1"/>
    <col min="21" max="21" width="13.33203125" style="21" hidden="1" customWidth="1"/>
    <col min="22" max="22" width="10.77734375" style="21" customWidth="1"/>
    <col min="23" max="23" width="14.109375" style="26" customWidth="1"/>
    <col min="24" max="24" width="8.88671875" style="15"/>
    <col min="25" max="25" width="13.88671875" style="15" customWidth="1"/>
    <col min="26" max="26" width="16.44140625" style="15" bestFit="1" customWidth="1"/>
    <col min="27" max="27" width="21.6640625" style="15" customWidth="1"/>
    <col min="28" max="28" width="9.109375" style="15" bestFit="1" customWidth="1"/>
    <col min="29" max="16384" width="8.88671875" style="15"/>
  </cols>
  <sheetData>
    <row r="1" spans="1:53" s="3" customFormat="1" ht="14.4" x14ac:dyDescent="0.3">
      <c r="A1" s="1"/>
      <c r="B1" s="2"/>
      <c r="C1" s="37" t="s">
        <v>5</v>
      </c>
      <c r="D1" s="38"/>
      <c r="E1" s="38"/>
      <c r="F1" s="38"/>
      <c r="G1" s="38"/>
      <c r="H1" s="38"/>
      <c r="I1" s="38"/>
      <c r="J1" s="38"/>
      <c r="K1" s="38"/>
      <c r="L1" s="38"/>
      <c r="M1" s="38"/>
      <c r="N1" s="38"/>
      <c r="O1" s="38"/>
      <c r="P1" s="38"/>
      <c r="Q1" s="38"/>
      <c r="R1" s="38"/>
      <c r="S1" s="38"/>
      <c r="T1" s="38"/>
      <c r="U1" s="38"/>
      <c r="V1" s="38"/>
      <c r="W1" s="38"/>
    </row>
    <row r="2" spans="1:53" s="3" customFormat="1" ht="11.4" x14ac:dyDescent="0.3">
      <c r="A2" s="1"/>
      <c r="B2" s="2" t="s">
        <v>143</v>
      </c>
      <c r="C2" s="2"/>
      <c r="D2" s="2"/>
      <c r="E2" s="4"/>
      <c r="F2" s="5"/>
      <c r="G2" s="6"/>
      <c r="H2" s="6"/>
      <c r="I2" s="6"/>
      <c r="J2" s="6"/>
      <c r="K2" s="6"/>
      <c r="L2" s="6"/>
      <c r="M2" s="6"/>
      <c r="N2" s="6"/>
      <c r="O2" s="6"/>
      <c r="P2" s="6"/>
      <c r="Q2" s="6"/>
      <c r="R2" s="6"/>
      <c r="S2" s="6"/>
      <c r="T2" s="6"/>
      <c r="U2" s="6"/>
      <c r="V2" s="6"/>
      <c r="W2" s="7"/>
    </row>
    <row r="3" spans="1:53" s="3" customFormat="1" ht="11.4" x14ac:dyDescent="0.3">
      <c r="A3" s="39"/>
      <c r="B3" s="39"/>
      <c r="C3" s="39"/>
      <c r="D3" s="39"/>
      <c r="E3" s="39"/>
      <c r="F3" s="39"/>
      <c r="G3" s="8"/>
      <c r="H3" s="6"/>
      <c r="I3" s="6"/>
      <c r="J3" s="6"/>
      <c r="K3" s="6"/>
      <c r="L3" s="6"/>
      <c r="M3" s="6"/>
      <c r="N3" s="6"/>
      <c r="O3" s="6"/>
      <c r="P3" s="6"/>
      <c r="Q3" s="6"/>
      <c r="R3" s="6"/>
      <c r="S3" s="6"/>
      <c r="T3" s="6"/>
      <c r="U3" s="6"/>
      <c r="V3" s="6"/>
      <c r="W3" s="7"/>
    </row>
    <row r="4" spans="1:53" s="14" customFormat="1" ht="34.200000000000003" x14ac:dyDescent="0.3">
      <c r="A4" s="9" t="s">
        <v>10</v>
      </c>
      <c r="B4" s="10" t="s">
        <v>0</v>
      </c>
      <c r="C4" s="10" t="s">
        <v>6</v>
      </c>
      <c r="D4" s="10" t="s">
        <v>11</v>
      </c>
      <c r="E4" s="11" t="s">
        <v>7</v>
      </c>
      <c r="F4" s="12" t="s">
        <v>1</v>
      </c>
      <c r="G4" s="12" t="s">
        <v>12</v>
      </c>
      <c r="H4" s="12" t="s">
        <v>4</v>
      </c>
      <c r="I4" s="12" t="s">
        <v>12</v>
      </c>
      <c r="J4" s="12" t="s">
        <v>2</v>
      </c>
      <c r="K4" s="12" t="s">
        <v>13</v>
      </c>
      <c r="L4" s="12" t="s">
        <v>3</v>
      </c>
      <c r="M4" s="12"/>
      <c r="N4" s="12" t="s">
        <v>14</v>
      </c>
      <c r="O4" s="12" t="s">
        <v>15</v>
      </c>
      <c r="P4" s="12" t="s">
        <v>16</v>
      </c>
      <c r="Q4" s="12" t="s">
        <v>17</v>
      </c>
      <c r="R4" s="12" t="s">
        <v>18</v>
      </c>
      <c r="S4" s="12" t="s">
        <v>19</v>
      </c>
      <c r="T4" s="12"/>
      <c r="U4" s="12" t="s">
        <v>20</v>
      </c>
      <c r="V4" s="13" t="s">
        <v>8</v>
      </c>
      <c r="W4" s="11" t="s">
        <v>9</v>
      </c>
    </row>
    <row r="5" spans="1:53" ht="328.8" customHeight="1" x14ac:dyDescent="0.3">
      <c r="A5" s="28">
        <v>1</v>
      </c>
      <c r="B5" s="30" t="s">
        <v>22</v>
      </c>
      <c r="C5" s="30" t="s">
        <v>23</v>
      </c>
      <c r="D5" s="30" t="s">
        <v>21</v>
      </c>
      <c r="E5" s="36">
        <v>10900</v>
      </c>
      <c r="F5" s="19"/>
      <c r="G5" s="19"/>
      <c r="H5" s="19"/>
      <c r="I5" s="19"/>
      <c r="J5" s="19"/>
      <c r="K5" s="19"/>
      <c r="L5" s="19"/>
      <c r="M5" s="19"/>
      <c r="N5" s="19"/>
      <c r="O5" s="19"/>
      <c r="P5" s="19"/>
      <c r="Q5" s="19"/>
      <c r="R5" s="19"/>
      <c r="S5" s="19"/>
      <c r="T5" s="19"/>
      <c r="U5" s="19"/>
      <c r="V5" s="22">
        <v>600</v>
      </c>
      <c r="W5" s="36">
        <f>E5*V5</f>
        <v>6540000</v>
      </c>
    </row>
    <row r="6" spans="1:53" ht="171.6" x14ac:dyDescent="0.3">
      <c r="A6" s="28">
        <v>2</v>
      </c>
      <c r="B6" s="30" t="s">
        <v>24</v>
      </c>
      <c r="C6" s="30" t="s">
        <v>25</v>
      </c>
      <c r="D6" s="30" t="s">
        <v>21</v>
      </c>
      <c r="E6" s="36">
        <v>26000</v>
      </c>
      <c r="F6" s="19"/>
      <c r="G6" s="19"/>
      <c r="H6" s="19"/>
      <c r="I6" s="19"/>
      <c r="J6" s="19"/>
      <c r="K6" s="19"/>
      <c r="L6" s="19"/>
      <c r="M6" s="19"/>
      <c r="N6" s="19"/>
      <c r="O6" s="19"/>
      <c r="P6" s="19"/>
      <c r="Q6" s="19"/>
      <c r="R6" s="19"/>
      <c r="S6" s="19"/>
      <c r="T6" s="19"/>
      <c r="U6" s="19"/>
      <c r="V6" s="22">
        <v>50</v>
      </c>
      <c r="W6" s="36">
        <f t="shared" ref="W6:W63" si="0">E6*V6</f>
        <v>1300000</v>
      </c>
    </row>
    <row r="7" spans="1:53" ht="44.4" customHeight="1" x14ac:dyDescent="0.3">
      <c r="A7" s="28">
        <v>3</v>
      </c>
      <c r="B7" s="30" t="s">
        <v>26</v>
      </c>
      <c r="C7" s="30" t="s">
        <v>27</v>
      </c>
      <c r="D7" s="30" t="s">
        <v>28</v>
      </c>
      <c r="E7" s="36">
        <v>4690</v>
      </c>
      <c r="F7" s="19"/>
      <c r="G7" s="19"/>
      <c r="H7" s="19"/>
      <c r="I7" s="19"/>
      <c r="J7" s="19"/>
      <c r="K7" s="19"/>
      <c r="L7" s="19"/>
      <c r="M7" s="19"/>
      <c r="N7" s="19"/>
      <c r="O7" s="19"/>
      <c r="P7" s="19"/>
      <c r="Q7" s="19"/>
      <c r="R7" s="19"/>
      <c r="S7" s="19"/>
      <c r="T7" s="19"/>
      <c r="U7" s="19"/>
      <c r="V7" s="22">
        <v>100</v>
      </c>
      <c r="W7" s="36">
        <f t="shared" si="0"/>
        <v>469000</v>
      </c>
    </row>
    <row r="8" spans="1:53" ht="32.4" customHeight="1" x14ac:dyDescent="0.3">
      <c r="A8" s="28">
        <v>4</v>
      </c>
      <c r="B8" s="30" t="s">
        <v>29</v>
      </c>
      <c r="C8" s="30" t="s">
        <v>30</v>
      </c>
      <c r="D8" s="30" t="s">
        <v>28</v>
      </c>
      <c r="E8" s="36">
        <v>9416</v>
      </c>
      <c r="F8" s="19"/>
      <c r="G8" s="19"/>
      <c r="H8" s="19"/>
      <c r="I8" s="19"/>
      <c r="J8" s="19"/>
      <c r="K8" s="19"/>
      <c r="L8" s="19"/>
      <c r="M8" s="19"/>
      <c r="N8" s="19"/>
      <c r="O8" s="19"/>
      <c r="P8" s="19"/>
      <c r="Q8" s="19"/>
      <c r="R8" s="19"/>
      <c r="S8" s="19"/>
      <c r="T8" s="19"/>
      <c r="U8" s="19"/>
      <c r="V8" s="22">
        <v>30</v>
      </c>
      <c r="W8" s="36">
        <f t="shared" si="0"/>
        <v>282480</v>
      </c>
    </row>
    <row r="9" spans="1:53" ht="91.2" customHeight="1" x14ac:dyDescent="0.3">
      <c r="A9" s="28">
        <v>5</v>
      </c>
      <c r="B9" s="30" t="s">
        <v>31</v>
      </c>
      <c r="C9" s="30" t="s">
        <v>32</v>
      </c>
      <c r="D9" s="30" t="s">
        <v>21</v>
      </c>
      <c r="E9" s="36">
        <v>5995000</v>
      </c>
      <c r="F9" s="19"/>
      <c r="G9" s="19"/>
      <c r="H9" s="19"/>
      <c r="I9" s="19"/>
      <c r="J9" s="19"/>
      <c r="K9" s="19"/>
      <c r="L9" s="19"/>
      <c r="M9" s="19"/>
      <c r="N9" s="19"/>
      <c r="O9" s="19"/>
      <c r="P9" s="19"/>
      <c r="Q9" s="19"/>
      <c r="R9" s="19"/>
      <c r="S9" s="19"/>
      <c r="T9" s="19"/>
      <c r="U9" s="19"/>
      <c r="V9" s="22">
        <v>5</v>
      </c>
      <c r="W9" s="36">
        <f t="shared" si="0"/>
        <v>29975000</v>
      </c>
    </row>
    <row r="10" spans="1:53" ht="145.19999999999999" x14ac:dyDescent="0.3">
      <c r="A10" s="28">
        <v>6</v>
      </c>
      <c r="B10" s="30" t="s">
        <v>33</v>
      </c>
      <c r="C10" s="30" t="s">
        <v>34</v>
      </c>
      <c r="D10" s="30" t="s">
        <v>35</v>
      </c>
      <c r="E10" s="36">
        <v>5900000</v>
      </c>
      <c r="F10" s="19"/>
      <c r="G10" s="19"/>
      <c r="H10" s="19"/>
      <c r="I10" s="19"/>
      <c r="J10" s="19"/>
      <c r="K10" s="19"/>
      <c r="L10" s="19"/>
      <c r="M10" s="19"/>
      <c r="N10" s="19"/>
      <c r="O10" s="19"/>
      <c r="P10" s="19"/>
      <c r="Q10" s="19"/>
      <c r="R10" s="19"/>
      <c r="S10" s="19"/>
      <c r="T10" s="19"/>
      <c r="U10" s="19"/>
      <c r="V10" s="22">
        <v>2</v>
      </c>
      <c r="W10" s="36">
        <f t="shared" si="0"/>
        <v>11800000</v>
      </c>
    </row>
    <row r="11" spans="1:53" s="16" customFormat="1" ht="268.2" customHeight="1" x14ac:dyDescent="0.3">
      <c r="A11" s="28">
        <v>7</v>
      </c>
      <c r="B11" s="30" t="s">
        <v>36</v>
      </c>
      <c r="C11" s="30" t="s">
        <v>37</v>
      </c>
      <c r="D11" s="30" t="s">
        <v>21</v>
      </c>
      <c r="E11" s="36">
        <v>235000</v>
      </c>
      <c r="F11" s="19"/>
      <c r="G11" s="19"/>
      <c r="H11" s="19"/>
      <c r="I11" s="19"/>
      <c r="J11" s="19"/>
      <c r="K11" s="19"/>
      <c r="L11" s="19"/>
      <c r="M11" s="19"/>
      <c r="N11" s="19"/>
      <c r="O11" s="19"/>
      <c r="P11" s="19"/>
      <c r="Q11" s="19"/>
      <c r="R11" s="19"/>
      <c r="S11" s="19"/>
      <c r="T11" s="19"/>
      <c r="U11" s="19"/>
      <c r="V11" s="22">
        <v>30</v>
      </c>
      <c r="W11" s="36">
        <f t="shared" si="0"/>
        <v>7050000</v>
      </c>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row>
    <row r="12" spans="1:53" s="16" customFormat="1" ht="39.6" x14ac:dyDescent="0.3">
      <c r="A12" s="28">
        <v>8</v>
      </c>
      <c r="B12" s="30" t="s">
        <v>38</v>
      </c>
      <c r="C12" s="30" t="s">
        <v>39</v>
      </c>
      <c r="D12" s="30" t="s">
        <v>21</v>
      </c>
      <c r="E12" s="36">
        <v>78</v>
      </c>
      <c r="F12" s="19"/>
      <c r="G12" s="19"/>
      <c r="H12" s="19"/>
      <c r="I12" s="19"/>
      <c r="J12" s="19"/>
      <c r="K12" s="19"/>
      <c r="L12" s="19"/>
      <c r="M12" s="19"/>
      <c r="N12" s="19"/>
      <c r="O12" s="19"/>
      <c r="P12" s="19"/>
      <c r="Q12" s="19"/>
      <c r="R12" s="19"/>
      <c r="S12" s="19"/>
      <c r="T12" s="19"/>
      <c r="U12" s="19"/>
      <c r="V12" s="22">
        <v>8000</v>
      </c>
      <c r="W12" s="36">
        <f t="shared" si="0"/>
        <v>624000</v>
      </c>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row>
    <row r="13" spans="1:53" s="16" customFormat="1" ht="29.4" customHeight="1" x14ac:dyDescent="0.3">
      <c r="A13" s="28">
        <v>9</v>
      </c>
      <c r="B13" s="30" t="s">
        <v>40</v>
      </c>
      <c r="C13" s="30" t="s">
        <v>41</v>
      </c>
      <c r="D13" s="30" t="s">
        <v>21</v>
      </c>
      <c r="E13" s="36">
        <v>240</v>
      </c>
      <c r="F13" s="19"/>
      <c r="G13" s="19"/>
      <c r="H13" s="19"/>
      <c r="I13" s="19"/>
      <c r="J13" s="19"/>
      <c r="K13" s="19"/>
      <c r="L13" s="19"/>
      <c r="M13" s="19"/>
      <c r="N13" s="19"/>
      <c r="O13" s="19"/>
      <c r="P13" s="19"/>
      <c r="Q13" s="19"/>
      <c r="R13" s="19"/>
      <c r="S13" s="19"/>
      <c r="T13" s="19"/>
      <c r="U13" s="19"/>
      <c r="V13" s="22">
        <v>1500</v>
      </c>
      <c r="W13" s="36">
        <f t="shared" si="0"/>
        <v>360000</v>
      </c>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row>
    <row r="14" spans="1:53" s="16" customFormat="1" ht="16.8" customHeight="1" x14ac:dyDescent="0.3">
      <c r="A14" s="28">
        <v>10</v>
      </c>
      <c r="B14" s="30" t="s">
        <v>42</v>
      </c>
      <c r="C14" s="30" t="s">
        <v>43</v>
      </c>
      <c r="D14" s="30" t="s">
        <v>21</v>
      </c>
      <c r="E14" s="36">
        <v>300</v>
      </c>
      <c r="F14" s="19"/>
      <c r="G14" s="19"/>
      <c r="H14" s="19"/>
      <c r="I14" s="19"/>
      <c r="J14" s="19"/>
      <c r="K14" s="19"/>
      <c r="L14" s="19"/>
      <c r="M14" s="19"/>
      <c r="N14" s="19"/>
      <c r="O14" s="19"/>
      <c r="P14" s="19"/>
      <c r="Q14" s="19"/>
      <c r="R14" s="19"/>
      <c r="S14" s="19"/>
      <c r="T14" s="19"/>
      <c r="U14" s="19"/>
      <c r="V14" s="32">
        <v>500</v>
      </c>
      <c r="W14" s="36">
        <f t="shared" si="0"/>
        <v>150000</v>
      </c>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row>
    <row r="15" spans="1:53" ht="26.4" x14ac:dyDescent="0.3">
      <c r="A15" s="28">
        <v>11</v>
      </c>
      <c r="B15" s="30" t="s">
        <v>44</v>
      </c>
      <c r="C15" s="30" t="s">
        <v>45</v>
      </c>
      <c r="D15" s="30" t="s">
        <v>28</v>
      </c>
      <c r="E15" s="36">
        <v>18000</v>
      </c>
      <c r="F15" s="19"/>
      <c r="G15" s="19"/>
      <c r="H15" s="19"/>
      <c r="I15" s="19"/>
      <c r="J15" s="19"/>
      <c r="K15" s="19"/>
      <c r="L15" s="19"/>
      <c r="M15" s="19"/>
      <c r="N15" s="19"/>
      <c r="O15" s="19"/>
      <c r="P15" s="19"/>
      <c r="Q15" s="19"/>
      <c r="R15" s="19"/>
      <c r="S15" s="19"/>
      <c r="T15" s="19"/>
      <c r="U15" s="19"/>
      <c r="V15" s="22">
        <v>20</v>
      </c>
      <c r="W15" s="36">
        <f t="shared" si="0"/>
        <v>360000</v>
      </c>
    </row>
    <row r="16" spans="1:53" ht="26.4" x14ac:dyDescent="0.3">
      <c r="A16" s="28">
        <v>12</v>
      </c>
      <c r="B16" s="30" t="s">
        <v>46</v>
      </c>
      <c r="C16" s="30" t="s">
        <v>47</v>
      </c>
      <c r="D16" s="30" t="s">
        <v>28</v>
      </c>
      <c r="E16" s="36">
        <v>14000</v>
      </c>
      <c r="F16" s="19"/>
      <c r="G16" s="19"/>
      <c r="H16" s="19"/>
      <c r="I16" s="19"/>
      <c r="J16" s="19"/>
      <c r="K16" s="19"/>
      <c r="L16" s="19"/>
      <c r="M16" s="19"/>
      <c r="N16" s="19"/>
      <c r="O16" s="19"/>
      <c r="P16" s="19"/>
      <c r="Q16" s="19"/>
      <c r="R16" s="19"/>
      <c r="S16" s="19"/>
      <c r="T16" s="19"/>
      <c r="U16" s="19"/>
      <c r="V16" s="22">
        <v>10</v>
      </c>
      <c r="W16" s="36">
        <f t="shared" si="0"/>
        <v>140000</v>
      </c>
    </row>
    <row r="17" spans="1:53" s="18" customFormat="1" ht="26.4" x14ac:dyDescent="0.3">
      <c r="A17" s="28">
        <v>13</v>
      </c>
      <c r="B17" s="30" t="s">
        <v>48</v>
      </c>
      <c r="C17" s="30" t="s">
        <v>49</v>
      </c>
      <c r="D17" s="30" t="s">
        <v>28</v>
      </c>
      <c r="E17" s="36">
        <v>21000</v>
      </c>
      <c r="F17" s="19"/>
      <c r="G17" s="19"/>
      <c r="H17" s="19"/>
      <c r="I17" s="19"/>
      <c r="J17" s="19"/>
      <c r="K17" s="19"/>
      <c r="L17" s="19"/>
      <c r="M17" s="19"/>
      <c r="N17" s="19"/>
      <c r="O17" s="19"/>
      <c r="P17" s="19"/>
      <c r="Q17" s="19"/>
      <c r="R17" s="19"/>
      <c r="S17" s="19"/>
      <c r="T17" s="19"/>
      <c r="U17" s="19"/>
      <c r="V17" s="22">
        <v>15</v>
      </c>
      <c r="W17" s="36">
        <f t="shared" si="0"/>
        <v>315000</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row>
    <row r="18" spans="1:53" s="16" customFormat="1" ht="26.4" x14ac:dyDescent="0.3">
      <c r="A18" s="28">
        <v>14</v>
      </c>
      <c r="B18" s="30" t="s">
        <v>50</v>
      </c>
      <c r="C18" s="30" t="s">
        <v>51</v>
      </c>
      <c r="D18" s="30" t="s">
        <v>28</v>
      </c>
      <c r="E18" s="36">
        <v>40000</v>
      </c>
      <c r="F18" s="19"/>
      <c r="G18" s="19"/>
      <c r="H18" s="19"/>
      <c r="I18" s="19"/>
      <c r="J18" s="19"/>
      <c r="K18" s="19"/>
      <c r="L18" s="19"/>
      <c r="M18" s="19"/>
      <c r="N18" s="19"/>
      <c r="O18" s="19"/>
      <c r="P18" s="19"/>
      <c r="Q18" s="19"/>
      <c r="R18" s="19"/>
      <c r="S18" s="19"/>
      <c r="T18" s="19"/>
      <c r="U18" s="19"/>
      <c r="V18" s="22">
        <v>5</v>
      </c>
      <c r="W18" s="36">
        <f t="shared" si="0"/>
        <v>200000</v>
      </c>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row>
    <row r="19" spans="1:53" customFormat="1" ht="26.4" x14ac:dyDescent="0.3">
      <c r="A19" s="28">
        <v>15</v>
      </c>
      <c r="B19" s="30" t="s">
        <v>52</v>
      </c>
      <c r="C19" s="30" t="s">
        <v>53</v>
      </c>
      <c r="D19" s="30" t="s">
        <v>28</v>
      </c>
      <c r="E19" s="36">
        <v>20000</v>
      </c>
      <c r="F19" s="19"/>
      <c r="G19" s="19"/>
      <c r="H19" s="19"/>
      <c r="I19" s="19"/>
      <c r="J19" s="19"/>
      <c r="K19" s="19"/>
      <c r="L19" s="19"/>
      <c r="M19" s="19"/>
      <c r="N19" s="19"/>
      <c r="O19" s="19"/>
      <c r="P19" s="19"/>
      <c r="Q19" s="19"/>
      <c r="R19" s="19"/>
      <c r="S19" s="19"/>
      <c r="T19" s="19"/>
      <c r="U19" s="19"/>
      <c r="V19" s="22">
        <v>10</v>
      </c>
      <c r="W19" s="36">
        <f t="shared" si="0"/>
        <v>200000</v>
      </c>
    </row>
    <row r="20" spans="1:53" s="16" customFormat="1" ht="26.4" x14ac:dyDescent="0.3">
      <c r="A20" s="28">
        <v>16</v>
      </c>
      <c r="B20" s="30" t="s">
        <v>54</v>
      </c>
      <c r="C20" s="30" t="s">
        <v>55</v>
      </c>
      <c r="D20" s="30" t="s">
        <v>21</v>
      </c>
      <c r="E20" s="36">
        <v>23000</v>
      </c>
      <c r="F20" s="19"/>
      <c r="G20" s="19"/>
      <c r="H20" s="19"/>
      <c r="I20" s="19"/>
      <c r="J20" s="19"/>
      <c r="K20" s="19"/>
      <c r="L20" s="19"/>
      <c r="M20" s="19"/>
      <c r="N20" s="19"/>
      <c r="O20" s="19"/>
      <c r="P20" s="19"/>
      <c r="Q20" s="19"/>
      <c r="R20" s="19"/>
      <c r="S20" s="19"/>
      <c r="T20" s="19"/>
      <c r="U20" s="19"/>
      <c r="V20" s="22">
        <v>200</v>
      </c>
      <c r="W20" s="36">
        <f t="shared" si="0"/>
        <v>4600000</v>
      </c>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row>
    <row r="21" spans="1:53" s="16" customFormat="1" ht="39.6" x14ac:dyDescent="0.3">
      <c r="A21" s="28">
        <v>17</v>
      </c>
      <c r="B21" s="30" t="s">
        <v>56</v>
      </c>
      <c r="C21" s="30" t="s">
        <v>57</v>
      </c>
      <c r="D21" s="30" t="s">
        <v>21</v>
      </c>
      <c r="E21" s="36">
        <v>3500</v>
      </c>
      <c r="F21" s="19"/>
      <c r="G21" s="19"/>
      <c r="H21" s="19"/>
      <c r="I21" s="19"/>
      <c r="J21" s="19"/>
      <c r="K21" s="19"/>
      <c r="L21" s="19"/>
      <c r="M21" s="19"/>
      <c r="N21" s="19"/>
      <c r="O21" s="19"/>
      <c r="P21" s="19"/>
      <c r="Q21" s="19"/>
      <c r="R21" s="19"/>
      <c r="S21" s="19"/>
      <c r="T21" s="19"/>
      <c r="U21" s="19"/>
      <c r="V21" s="22">
        <v>700</v>
      </c>
      <c r="W21" s="36">
        <f t="shared" si="0"/>
        <v>2450000</v>
      </c>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row>
    <row r="22" spans="1:53" s="16" customFormat="1" ht="39.6" x14ac:dyDescent="0.3">
      <c r="A22" s="28">
        <v>18</v>
      </c>
      <c r="B22" s="30" t="s">
        <v>58</v>
      </c>
      <c r="C22" s="30" t="s">
        <v>59</v>
      </c>
      <c r="D22" s="30" t="s">
        <v>21</v>
      </c>
      <c r="E22" s="36">
        <v>5537</v>
      </c>
      <c r="F22" s="19"/>
      <c r="G22" s="19"/>
      <c r="H22" s="19"/>
      <c r="I22" s="19"/>
      <c r="J22" s="19"/>
      <c r="K22" s="19"/>
      <c r="L22" s="19"/>
      <c r="M22" s="19"/>
      <c r="N22" s="19"/>
      <c r="O22" s="19"/>
      <c r="P22" s="19"/>
      <c r="Q22" s="19"/>
      <c r="R22" s="19"/>
      <c r="S22" s="19"/>
      <c r="T22" s="19"/>
      <c r="U22" s="19"/>
      <c r="V22" s="22">
        <v>150</v>
      </c>
      <c r="W22" s="36">
        <f t="shared" si="0"/>
        <v>830550</v>
      </c>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row>
    <row r="23" spans="1:53" s="16" customFormat="1" ht="26.4" x14ac:dyDescent="0.3">
      <c r="A23" s="28">
        <v>19</v>
      </c>
      <c r="B23" s="30" t="s">
        <v>60</v>
      </c>
      <c r="C23" s="30" t="s">
        <v>61</v>
      </c>
      <c r="D23" s="30" t="s">
        <v>28</v>
      </c>
      <c r="E23" s="36">
        <v>4475</v>
      </c>
      <c r="F23" s="19"/>
      <c r="G23" s="19"/>
      <c r="H23" s="19"/>
      <c r="I23" s="19"/>
      <c r="J23" s="19"/>
      <c r="K23" s="19"/>
      <c r="L23" s="19"/>
      <c r="M23" s="19"/>
      <c r="N23" s="19"/>
      <c r="O23" s="19"/>
      <c r="P23" s="19"/>
      <c r="Q23" s="19"/>
      <c r="R23" s="19"/>
      <c r="S23" s="19"/>
      <c r="T23" s="19"/>
      <c r="U23" s="19"/>
      <c r="V23" s="22">
        <v>30</v>
      </c>
      <c r="W23" s="36">
        <f t="shared" si="0"/>
        <v>134250</v>
      </c>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row>
    <row r="24" spans="1:53" s="16" customFormat="1" ht="105.6" x14ac:dyDescent="0.3">
      <c r="A24" s="28">
        <v>20</v>
      </c>
      <c r="B24" s="30" t="s">
        <v>62</v>
      </c>
      <c r="C24" s="30" t="s">
        <v>63</v>
      </c>
      <c r="D24" s="30" t="s">
        <v>28</v>
      </c>
      <c r="E24" s="36">
        <v>298.7</v>
      </c>
      <c r="F24" s="19"/>
      <c r="G24" s="19"/>
      <c r="H24" s="19"/>
      <c r="I24" s="19"/>
      <c r="J24" s="19"/>
      <c r="K24" s="19"/>
      <c r="L24" s="19"/>
      <c r="M24" s="19"/>
      <c r="N24" s="19"/>
      <c r="O24" s="19"/>
      <c r="P24" s="19"/>
      <c r="Q24" s="19"/>
      <c r="R24" s="19"/>
      <c r="S24" s="19"/>
      <c r="T24" s="19"/>
      <c r="U24" s="19"/>
      <c r="V24" s="22">
        <v>1000</v>
      </c>
      <c r="W24" s="36">
        <f t="shared" si="0"/>
        <v>298700</v>
      </c>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row>
    <row r="25" spans="1:53" s="16" customFormat="1" ht="105.6" x14ac:dyDescent="0.3">
      <c r="A25" s="28">
        <v>21</v>
      </c>
      <c r="B25" s="30" t="s">
        <v>64</v>
      </c>
      <c r="C25" s="30" t="s">
        <v>65</v>
      </c>
      <c r="D25" s="30" t="s">
        <v>28</v>
      </c>
      <c r="E25" s="36">
        <v>241.6</v>
      </c>
      <c r="F25" s="19"/>
      <c r="G25" s="19"/>
      <c r="H25" s="19"/>
      <c r="I25" s="19"/>
      <c r="J25" s="19"/>
      <c r="K25" s="19"/>
      <c r="L25" s="19"/>
      <c r="M25" s="19"/>
      <c r="N25" s="19"/>
      <c r="O25" s="19"/>
      <c r="P25" s="19"/>
      <c r="Q25" s="19"/>
      <c r="R25" s="19"/>
      <c r="S25" s="19"/>
      <c r="T25" s="19"/>
      <c r="U25" s="19"/>
      <c r="V25" s="22">
        <v>1000</v>
      </c>
      <c r="W25" s="36">
        <f t="shared" si="0"/>
        <v>241600</v>
      </c>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row>
    <row r="26" spans="1:53" s="16" customFormat="1" ht="105.6" x14ac:dyDescent="0.3">
      <c r="A26" s="28">
        <v>22</v>
      </c>
      <c r="B26" s="30" t="s">
        <v>66</v>
      </c>
      <c r="C26" s="30" t="s">
        <v>67</v>
      </c>
      <c r="D26" s="30" t="s">
        <v>28</v>
      </c>
      <c r="E26" s="36">
        <v>167.8</v>
      </c>
      <c r="F26" s="19"/>
      <c r="G26" s="19"/>
      <c r="H26" s="19"/>
      <c r="I26" s="19"/>
      <c r="J26" s="19"/>
      <c r="K26" s="19"/>
      <c r="L26" s="19"/>
      <c r="M26" s="19"/>
      <c r="N26" s="19"/>
      <c r="O26" s="19"/>
      <c r="P26" s="19"/>
      <c r="Q26" s="19"/>
      <c r="R26" s="19"/>
      <c r="S26" s="19"/>
      <c r="T26" s="19"/>
      <c r="U26" s="19"/>
      <c r="V26" s="22">
        <v>200</v>
      </c>
      <c r="W26" s="36">
        <f t="shared" si="0"/>
        <v>33560</v>
      </c>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row>
    <row r="27" spans="1:53" s="16" customFormat="1" ht="92.4" x14ac:dyDescent="0.3">
      <c r="A27" s="28">
        <v>23</v>
      </c>
      <c r="B27" s="30" t="s">
        <v>68</v>
      </c>
      <c r="C27" s="30" t="s">
        <v>69</v>
      </c>
      <c r="D27" s="30" t="s">
        <v>28</v>
      </c>
      <c r="E27" s="36">
        <v>429.8</v>
      </c>
      <c r="F27" s="19"/>
      <c r="G27" s="19"/>
      <c r="H27" s="19"/>
      <c r="I27" s="19"/>
      <c r="J27" s="19"/>
      <c r="K27" s="19"/>
      <c r="L27" s="19"/>
      <c r="M27" s="19"/>
      <c r="N27" s="19"/>
      <c r="O27" s="19"/>
      <c r="P27" s="19"/>
      <c r="Q27" s="19"/>
      <c r="R27" s="19"/>
      <c r="S27" s="19"/>
      <c r="T27" s="19"/>
      <c r="U27" s="19"/>
      <c r="V27" s="22">
        <v>2000</v>
      </c>
      <c r="W27" s="36">
        <f t="shared" si="0"/>
        <v>859600</v>
      </c>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row>
    <row r="28" spans="1:53" s="16" customFormat="1" ht="26.4" x14ac:dyDescent="0.3">
      <c r="A28" s="28">
        <v>24</v>
      </c>
      <c r="B28" s="30" t="s">
        <v>70</v>
      </c>
      <c r="C28" s="30" t="s">
        <v>71</v>
      </c>
      <c r="D28" s="30" t="s">
        <v>28</v>
      </c>
      <c r="E28" s="36">
        <v>16643</v>
      </c>
      <c r="F28" s="19"/>
      <c r="G28" s="19"/>
      <c r="H28" s="19"/>
      <c r="I28" s="19"/>
      <c r="J28" s="19"/>
      <c r="K28" s="19"/>
      <c r="L28" s="19"/>
      <c r="M28" s="19"/>
      <c r="N28" s="19"/>
      <c r="O28" s="19"/>
      <c r="P28" s="19"/>
      <c r="Q28" s="19"/>
      <c r="R28" s="19"/>
      <c r="S28" s="19"/>
      <c r="T28" s="19"/>
      <c r="U28" s="19"/>
      <c r="V28" s="22">
        <v>20</v>
      </c>
      <c r="W28" s="36">
        <f t="shared" si="0"/>
        <v>332860</v>
      </c>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row>
    <row r="29" spans="1:53" s="16" customFormat="1" ht="26.4" x14ac:dyDescent="0.3">
      <c r="A29" s="28">
        <v>25</v>
      </c>
      <c r="B29" s="30" t="s">
        <v>72</v>
      </c>
      <c r="C29" s="30" t="s">
        <v>73</v>
      </c>
      <c r="D29" s="30" t="s">
        <v>28</v>
      </c>
      <c r="E29" s="36">
        <v>19393</v>
      </c>
      <c r="F29" s="19"/>
      <c r="G29" s="19"/>
      <c r="H29" s="19"/>
      <c r="I29" s="19"/>
      <c r="J29" s="19"/>
      <c r="K29" s="19"/>
      <c r="L29" s="19"/>
      <c r="M29" s="19"/>
      <c r="N29" s="19"/>
      <c r="O29" s="19"/>
      <c r="P29" s="19"/>
      <c r="Q29" s="19"/>
      <c r="R29" s="19"/>
      <c r="S29" s="19"/>
      <c r="T29" s="19"/>
      <c r="U29" s="19"/>
      <c r="V29" s="22">
        <v>40</v>
      </c>
      <c r="W29" s="36">
        <f t="shared" si="0"/>
        <v>775720</v>
      </c>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row>
    <row r="30" spans="1:53" s="16" customFormat="1" ht="26.4" x14ac:dyDescent="0.3">
      <c r="A30" s="28">
        <v>26</v>
      </c>
      <c r="B30" s="30" t="s">
        <v>74</v>
      </c>
      <c r="C30" s="30" t="s">
        <v>75</v>
      </c>
      <c r="D30" s="30" t="s">
        <v>28</v>
      </c>
      <c r="E30" s="36">
        <v>26048</v>
      </c>
      <c r="F30" s="19"/>
      <c r="G30" s="19"/>
      <c r="H30" s="19"/>
      <c r="I30" s="19"/>
      <c r="J30" s="19"/>
      <c r="K30" s="19"/>
      <c r="L30" s="19"/>
      <c r="M30" s="19"/>
      <c r="N30" s="19"/>
      <c r="O30" s="19"/>
      <c r="P30" s="19"/>
      <c r="Q30" s="19"/>
      <c r="R30" s="19"/>
      <c r="S30" s="19"/>
      <c r="T30" s="19"/>
      <c r="U30" s="19"/>
      <c r="V30" s="22">
        <v>10</v>
      </c>
      <c r="W30" s="36">
        <f t="shared" si="0"/>
        <v>260480</v>
      </c>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row>
    <row r="31" spans="1:53" s="16" customFormat="1" ht="26.4" x14ac:dyDescent="0.3">
      <c r="A31" s="28">
        <v>27</v>
      </c>
      <c r="B31" s="30" t="s">
        <v>76</v>
      </c>
      <c r="C31" s="30" t="s">
        <v>77</v>
      </c>
      <c r="D31" s="30" t="s">
        <v>28</v>
      </c>
      <c r="E31" s="36">
        <v>15301</v>
      </c>
      <c r="F31" s="19"/>
      <c r="G31" s="19"/>
      <c r="H31" s="19"/>
      <c r="I31" s="19"/>
      <c r="J31" s="19"/>
      <c r="K31" s="19"/>
      <c r="L31" s="19"/>
      <c r="M31" s="19"/>
      <c r="N31" s="19"/>
      <c r="O31" s="19"/>
      <c r="P31" s="19"/>
      <c r="Q31" s="19"/>
      <c r="R31" s="19"/>
      <c r="S31" s="19"/>
      <c r="T31" s="19"/>
      <c r="U31" s="19"/>
      <c r="V31" s="22">
        <v>10</v>
      </c>
      <c r="W31" s="36">
        <f t="shared" si="0"/>
        <v>153010</v>
      </c>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row>
    <row r="32" spans="1:53" s="16" customFormat="1" ht="26.4" x14ac:dyDescent="0.3">
      <c r="A32" s="28">
        <v>28</v>
      </c>
      <c r="B32" s="30" t="s">
        <v>78</v>
      </c>
      <c r="C32" s="30" t="s">
        <v>79</v>
      </c>
      <c r="D32" s="30" t="s">
        <v>28</v>
      </c>
      <c r="E32" s="36">
        <v>26688</v>
      </c>
      <c r="F32" s="19"/>
      <c r="G32" s="19"/>
      <c r="H32" s="19"/>
      <c r="I32" s="19"/>
      <c r="J32" s="19"/>
      <c r="K32" s="19"/>
      <c r="L32" s="19"/>
      <c r="M32" s="19"/>
      <c r="N32" s="19"/>
      <c r="O32" s="19"/>
      <c r="P32" s="19"/>
      <c r="Q32" s="19"/>
      <c r="R32" s="19"/>
      <c r="S32" s="19"/>
      <c r="T32" s="19"/>
      <c r="U32" s="19"/>
      <c r="V32" s="22">
        <v>20</v>
      </c>
      <c r="W32" s="36">
        <f t="shared" si="0"/>
        <v>533760</v>
      </c>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row>
    <row r="33" spans="1:53" s="16" customFormat="1" ht="26.4" x14ac:dyDescent="0.3">
      <c r="A33" s="28">
        <v>29</v>
      </c>
      <c r="B33" s="30" t="s">
        <v>80</v>
      </c>
      <c r="C33" s="30" t="s">
        <v>81</v>
      </c>
      <c r="D33" s="30" t="s">
        <v>28</v>
      </c>
      <c r="E33" s="36">
        <v>40931</v>
      </c>
      <c r="F33" s="19"/>
      <c r="G33" s="19"/>
      <c r="H33" s="19"/>
      <c r="I33" s="19"/>
      <c r="J33" s="19"/>
      <c r="K33" s="19"/>
      <c r="L33" s="19"/>
      <c r="M33" s="19"/>
      <c r="N33" s="19"/>
      <c r="O33" s="19"/>
      <c r="P33" s="19"/>
      <c r="Q33" s="19"/>
      <c r="R33" s="19"/>
      <c r="S33" s="19"/>
      <c r="T33" s="19"/>
      <c r="U33" s="19"/>
      <c r="V33" s="22">
        <v>4</v>
      </c>
      <c r="W33" s="36">
        <f t="shared" si="0"/>
        <v>163724</v>
      </c>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row>
    <row r="34" spans="1:53" s="16" customFormat="1" ht="26.4" x14ac:dyDescent="0.3">
      <c r="A34" s="28">
        <v>30</v>
      </c>
      <c r="B34" s="30" t="s">
        <v>82</v>
      </c>
      <c r="C34" s="30" t="s">
        <v>83</v>
      </c>
      <c r="D34" s="30" t="s">
        <v>28</v>
      </c>
      <c r="E34" s="36">
        <v>56023</v>
      </c>
      <c r="F34" s="19"/>
      <c r="G34" s="19"/>
      <c r="H34" s="19"/>
      <c r="I34" s="19"/>
      <c r="J34" s="19"/>
      <c r="K34" s="19"/>
      <c r="L34" s="19"/>
      <c r="M34" s="19"/>
      <c r="N34" s="19"/>
      <c r="O34" s="19"/>
      <c r="P34" s="19"/>
      <c r="Q34" s="19"/>
      <c r="R34" s="19"/>
      <c r="S34" s="19"/>
      <c r="T34" s="19"/>
      <c r="U34" s="19"/>
      <c r="V34" s="22">
        <v>4</v>
      </c>
      <c r="W34" s="36">
        <f t="shared" si="0"/>
        <v>224092</v>
      </c>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row>
    <row r="35" spans="1:53" s="16" customFormat="1" ht="26.4" x14ac:dyDescent="0.3">
      <c r="A35" s="28">
        <v>31</v>
      </c>
      <c r="B35" s="30" t="s">
        <v>84</v>
      </c>
      <c r="C35" s="30" t="s">
        <v>85</v>
      </c>
      <c r="D35" s="30" t="s">
        <v>28</v>
      </c>
      <c r="E35" s="36">
        <v>65472</v>
      </c>
      <c r="F35" s="19"/>
      <c r="G35" s="19"/>
      <c r="H35" s="19"/>
      <c r="I35" s="19"/>
      <c r="J35" s="19"/>
      <c r="K35" s="19"/>
      <c r="L35" s="19"/>
      <c r="M35" s="19"/>
      <c r="N35" s="19"/>
      <c r="O35" s="19"/>
      <c r="P35" s="19"/>
      <c r="Q35" s="19"/>
      <c r="R35" s="19"/>
      <c r="S35" s="19"/>
      <c r="T35" s="19"/>
      <c r="U35" s="19"/>
      <c r="V35" s="22">
        <v>2</v>
      </c>
      <c r="W35" s="36">
        <f t="shared" si="0"/>
        <v>130944</v>
      </c>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row>
    <row r="36" spans="1:53" s="16" customFormat="1" ht="26.4" x14ac:dyDescent="0.3">
      <c r="A36" s="28">
        <v>32</v>
      </c>
      <c r="B36" s="30" t="s">
        <v>86</v>
      </c>
      <c r="C36" s="30" t="s">
        <v>87</v>
      </c>
      <c r="D36" s="30" t="s">
        <v>28</v>
      </c>
      <c r="E36" s="36">
        <v>16511</v>
      </c>
      <c r="F36" s="19"/>
      <c r="G36" s="19"/>
      <c r="H36" s="19"/>
      <c r="I36" s="19"/>
      <c r="J36" s="19"/>
      <c r="K36" s="19"/>
      <c r="L36" s="19"/>
      <c r="M36" s="19"/>
      <c r="N36" s="19"/>
      <c r="O36" s="19"/>
      <c r="P36" s="19"/>
      <c r="Q36" s="19"/>
      <c r="R36" s="19"/>
      <c r="S36" s="19"/>
      <c r="T36" s="19"/>
      <c r="U36" s="19"/>
      <c r="V36" s="22">
        <v>50</v>
      </c>
      <c r="W36" s="36">
        <f t="shared" si="0"/>
        <v>825550</v>
      </c>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row>
    <row r="37" spans="1:53" s="16" customFormat="1" ht="26.4" x14ac:dyDescent="0.3">
      <c r="A37" s="28">
        <v>33</v>
      </c>
      <c r="B37" s="30" t="s">
        <v>88</v>
      </c>
      <c r="C37" s="30" t="s">
        <v>89</v>
      </c>
      <c r="D37" s="30" t="s">
        <v>28</v>
      </c>
      <c r="E37" s="36">
        <v>19437</v>
      </c>
      <c r="F37" s="19"/>
      <c r="G37" s="19"/>
      <c r="H37" s="19"/>
      <c r="I37" s="19"/>
      <c r="J37" s="19"/>
      <c r="K37" s="19"/>
      <c r="L37" s="19"/>
      <c r="M37" s="19"/>
      <c r="N37" s="19"/>
      <c r="O37" s="19"/>
      <c r="P37" s="19"/>
      <c r="Q37" s="19"/>
      <c r="R37" s="19"/>
      <c r="S37" s="19"/>
      <c r="T37" s="19"/>
      <c r="U37" s="19"/>
      <c r="V37" s="22">
        <v>50</v>
      </c>
      <c r="W37" s="36">
        <f t="shared" si="0"/>
        <v>971850</v>
      </c>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row>
    <row r="38" spans="1:53" s="16" customFormat="1" ht="26.4" x14ac:dyDescent="0.3">
      <c r="A38" s="28">
        <v>34</v>
      </c>
      <c r="B38" s="30" t="s">
        <v>90</v>
      </c>
      <c r="C38" s="30" t="s">
        <v>91</v>
      </c>
      <c r="D38" s="30" t="s">
        <v>28</v>
      </c>
      <c r="E38" s="36">
        <v>21494</v>
      </c>
      <c r="F38" s="19"/>
      <c r="G38" s="19"/>
      <c r="H38" s="19"/>
      <c r="I38" s="19"/>
      <c r="J38" s="19"/>
      <c r="K38" s="19"/>
      <c r="L38" s="19"/>
      <c r="M38" s="19"/>
      <c r="N38" s="19"/>
      <c r="O38" s="19"/>
      <c r="P38" s="19"/>
      <c r="Q38" s="19"/>
      <c r="R38" s="19"/>
      <c r="S38" s="19"/>
      <c r="T38" s="19"/>
      <c r="U38" s="19"/>
      <c r="V38" s="22">
        <v>60</v>
      </c>
      <c r="W38" s="36">
        <f t="shared" si="0"/>
        <v>1289640</v>
      </c>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row>
    <row r="39" spans="1:53" s="16" customFormat="1" ht="26.4" x14ac:dyDescent="0.3">
      <c r="A39" s="28">
        <v>35</v>
      </c>
      <c r="B39" s="30" t="s">
        <v>92</v>
      </c>
      <c r="C39" s="30" t="s">
        <v>93</v>
      </c>
      <c r="D39" s="30" t="s">
        <v>28</v>
      </c>
      <c r="E39" s="36">
        <v>30646</v>
      </c>
      <c r="F39" s="19"/>
      <c r="G39" s="19"/>
      <c r="H39" s="19"/>
      <c r="I39" s="19"/>
      <c r="J39" s="19"/>
      <c r="K39" s="19"/>
      <c r="L39" s="19"/>
      <c r="M39" s="19"/>
      <c r="N39" s="19"/>
      <c r="O39" s="19"/>
      <c r="P39" s="19"/>
      <c r="Q39" s="19"/>
      <c r="R39" s="19"/>
      <c r="S39" s="19"/>
      <c r="T39" s="19"/>
      <c r="U39" s="19"/>
      <c r="V39" s="22">
        <v>50</v>
      </c>
      <c r="W39" s="36">
        <f t="shared" si="0"/>
        <v>1532300</v>
      </c>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row>
    <row r="40" spans="1:53" s="16" customFormat="1" ht="26.4" x14ac:dyDescent="0.3">
      <c r="A40" s="28">
        <v>36</v>
      </c>
      <c r="B40" s="30" t="s">
        <v>94</v>
      </c>
      <c r="C40" s="30" t="s">
        <v>95</v>
      </c>
      <c r="D40" s="30" t="s">
        <v>28</v>
      </c>
      <c r="E40" s="36">
        <v>50281</v>
      </c>
      <c r="F40" s="19"/>
      <c r="G40" s="19"/>
      <c r="H40" s="19"/>
      <c r="I40" s="19"/>
      <c r="J40" s="19"/>
      <c r="K40" s="19"/>
      <c r="L40" s="19"/>
      <c r="M40" s="19"/>
      <c r="N40" s="19"/>
      <c r="O40" s="19"/>
      <c r="P40" s="19"/>
      <c r="Q40" s="19"/>
      <c r="R40" s="19"/>
      <c r="S40" s="19"/>
      <c r="T40" s="19"/>
      <c r="U40" s="19"/>
      <c r="V40" s="22">
        <v>3</v>
      </c>
      <c r="W40" s="36">
        <f t="shared" si="0"/>
        <v>150843</v>
      </c>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row>
    <row r="41" spans="1:53" s="16" customFormat="1" ht="26.4" x14ac:dyDescent="0.3">
      <c r="A41" s="28">
        <v>37</v>
      </c>
      <c r="B41" s="30" t="s">
        <v>96</v>
      </c>
      <c r="C41" s="30" t="s">
        <v>97</v>
      </c>
      <c r="D41" s="30" t="s">
        <v>28</v>
      </c>
      <c r="E41" s="36">
        <v>13079</v>
      </c>
      <c r="F41" s="19"/>
      <c r="G41" s="19"/>
      <c r="H41" s="19"/>
      <c r="I41" s="19"/>
      <c r="J41" s="19"/>
      <c r="K41" s="19"/>
      <c r="L41" s="19"/>
      <c r="M41" s="19"/>
      <c r="N41" s="19"/>
      <c r="O41" s="19"/>
      <c r="P41" s="19"/>
      <c r="Q41" s="19"/>
      <c r="R41" s="19"/>
      <c r="S41" s="19"/>
      <c r="T41" s="19"/>
      <c r="U41" s="19"/>
      <c r="V41" s="22">
        <v>48</v>
      </c>
      <c r="W41" s="36">
        <f t="shared" si="0"/>
        <v>627792</v>
      </c>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row>
    <row r="42" spans="1:53" s="16" customFormat="1" ht="26.4" x14ac:dyDescent="0.3">
      <c r="A42" s="28">
        <v>38</v>
      </c>
      <c r="B42" s="30" t="s">
        <v>98</v>
      </c>
      <c r="C42" s="30" t="s">
        <v>99</v>
      </c>
      <c r="D42" s="30" t="s">
        <v>28</v>
      </c>
      <c r="E42" s="36">
        <v>55517</v>
      </c>
      <c r="F42" s="19"/>
      <c r="G42" s="19"/>
      <c r="H42" s="19"/>
      <c r="I42" s="19"/>
      <c r="J42" s="19"/>
      <c r="K42" s="19"/>
      <c r="L42" s="19"/>
      <c r="M42" s="19"/>
      <c r="N42" s="19"/>
      <c r="O42" s="19"/>
      <c r="P42" s="19"/>
      <c r="Q42" s="19"/>
      <c r="R42" s="19"/>
      <c r="S42" s="19"/>
      <c r="T42" s="19"/>
      <c r="U42" s="19"/>
      <c r="V42" s="22">
        <v>4</v>
      </c>
      <c r="W42" s="36">
        <f t="shared" si="0"/>
        <v>222068</v>
      </c>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row>
    <row r="43" spans="1:53" s="16" customFormat="1" ht="26.4" x14ac:dyDescent="0.3">
      <c r="A43" s="28">
        <v>39</v>
      </c>
      <c r="B43" s="30" t="s">
        <v>100</v>
      </c>
      <c r="C43" s="30" t="s">
        <v>101</v>
      </c>
      <c r="D43" s="30" t="s">
        <v>28</v>
      </c>
      <c r="E43" s="36">
        <v>71049</v>
      </c>
      <c r="F43" s="19"/>
      <c r="G43" s="19"/>
      <c r="H43" s="19"/>
      <c r="I43" s="19"/>
      <c r="J43" s="19"/>
      <c r="K43" s="19"/>
      <c r="L43" s="19"/>
      <c r="M43" s="19"/>
      <c r="N43" s="19"/>
      <c r="O43" s="19"/>
      <c r="P43" s="19"/>
      <c r="Q43" s="19"/>
      <c r="R43" s="19"/>
      <c r="S43" s="19"/>
      <c r="T43" s="19"/>
      <c r="U43" s="19"/>
      <c r="V43" s="22">
        <v>4</v>
      </c>
      <c r="W43" s="36">
        <f t="shared" si="0"/>
        <v>284196</v>
      </c>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row>
    <row r="44" spans="1:53" s="16" customFormat="1" ht="26.4" x14ac:dyDescent="0.3">
      <c r="A44" s="28">
        <v>40</v>
      </c>
      <c r="B44" s="30" t="s">
        <v>102</v>
      </c>
      <c r="C44" s="30" t="s">
        <v>103</v>
      </c>
      <c r="D44" s="30" t="s">
        <v>28</v>
      </c>
      <c r="E44" s="36">
        <v>113861</v>
      </c>
      <c r="F44" s="19"/>
      <c r="G44" s="19"/>
      <c r="H44" s="19"/>
      <c r="I44" s="19"/>
      <c r="J44" s="19"/>
      <c r="K44" s="19"/>
      <c r="L44" s="19"/>
      <c r="M44" s="19"/>
      <c r="N44" s="19"/>
      <c r="O44" s="19"/>
      <c r="P44" s="19"/>
      <c r="Q44" s="19"/>
      <c r="R44" s="19"/>
      <c r="S44" s="19"/>
      <c r="T44" s="19"/>
      <c r="U44" s="19"/>
      <c r="V44" s="22">
        <v>6</v>
      </c>
      <c r="W44" s="36">
        <f t="shared" si="0"/>
        <v>683166</v>
      </c>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row>
    <row r="45" spans="1:53" s="16" customFormat="1" ht="26.4" x14ac:dyDescent="0.3">
      <c r="A45" s="28">
        <v>41</v>
      </c>
      <c r="B45" s="30" t="s">
        <v>104</v>
      </c>
      <c r="C45" s="30" t="s">
        <v>105</v>
      </c>
      <c r="D45" s="30" t="s">
        <v>28</v>
      </c>
      <c r="E45" s="36">
        <v>152207</v>
      </c>
      <c r="F45" s="19"/>
      <c r="G45" s="19"/>
      <c r="H45" s="19"/>
      <c r="I45" s="19"/>
      <c r="J45" s="19"/>
      <c r="K45" s="19"/>
      <c r="L45" s="19"/>
      <c r="M45" s="19"/>
      <c r="N45" s="19"/>
      <c r="O45" s="19"/>
      <c r="P45" s="19"/>
      <c r="Q45" s="19"/>
      <c r="R45" s="19"/>
      <c r="S45" s="19"/>
      <c r="T45" s="19"/>
      <c r="U45" s="19"/>
      <c r="V45" s="22">
        <v>2</v>
      </c>
      <c r="W45" s="36">
        <f t="shared" si="0"/>
        <v>304414</v>
      </c>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row>
    <row r="46" spans="1:53" s="16" customFormat="1" ht="26.4" x14ac:dyDescent="0.3">
      <c r="A46" s="28">
        <v>42</v>
      </c>
      <c r="B46" s="30" t="s">
        <v>106</v>
      </c>
      <c r="C46" s="30" t="s">
        <v>107</v>
      </c>
      <c r="D46" s="30" t="s">
        <v>28</v>
      </c>
      <c r="E46" s="36">
        <v>46310</v>
      </c>
      <c r="F46" s="19"/>
      <c r="G46" s="19"/>
      <c r="H46" s="19"/>
      <c r="I46" s="19"/>
      <c r="J46" s="19"/>
      <c r="K46" s="19"/>
      <c r="L46" s="19"/>
      <c r="M46" s="19"/>
      <c r="N46" s="19"/>
      <c r="O46" s="19"/>
      <c r="P46" s="19"/>
      <c r="Q46" s="19"/>
      <c r="R46" s="19"/>
      <c r="S46" s="19"/>
      <c r="T46" s="19"/>
      <c r="U46" s="19"/>
      <c r="V46" s="22">
        <v>4</v>
      </c>
      <c r="W46" s="36">
        <f t="shared" si="0"/>
        <v>185240</v>
      </c>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row>
    <row r="47" spans="1:53" s="16" customFormat="1" ht="26.4" x14ac:dyDescent="0.3">
      <c r="A47" s="28">
        <v>43</v>
      </c>
      <c r="B47" s="30" t="s">
        <v>108</v>
      </c>
      <c r="C47" s="30" t="s">
        <v>109</v>
      </c>
      <c r="D47" s="30" t="s">
        <v>28</v>
      </c>
      <c r="E47" s="36">
        <v>23</v>
      </c>
      <c r="F47" s="19"/>
      <c r="G47" s="19"/>
      <c r="H47" s="19"/>
      <c r="I47" s="19"/>
      <c r="J47" s="19"/>
      <c r="K47" s="19"/>
      <c r="L47" s="19"/>
      <c r="M47" s="19"/>
      <c r="N47" s="19"/>
      <c r="O47" s="19"/>
      <c r="P47" s="19"/>
      <c r="Q47" s="19"/>
      <c r="R47" s="19"/>
      <c r="S47" s="19"/>
      <c r="T47" s="19"/>
      <c r="U47" s="19"/>
      <c r="V47" s="22">
        <v>2000</v>
      </c>
      <c r="W47" s="36">
        <f t="shared" si="0"/>
        <v>46000</v>
      </c>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row>
    <row r="48" spans="1:53" s="16" customFormat="1" ht="26.4" x14ac:dyDescent="0.3">
      <c r="A48" s="28">
        <v>44</v>
      </c>
      <c r="B48" s="30" t="s">
        <v>110</v>
      </c>
      <c r="C48" s="30" t="s">
        <v>111</v>
      </c>
      <c r="D48" s="30" t="s">
        <v>28</v>
      </c>
      <c r="E48" s="36">
        <v>74.010000000000005</v>
      </c>
      <c r="F48" s="19"/>
      <c r="G48" s="19"/>
      <c r="H48" s="19"/>
      <c r="I48" s="19"/>
      <c r="J48" s="19"/>
      <c r="K48" s="19"/>
      <c r="L48" s="19"/>
      <c r="M48" s="19"/>
      <c r="N48" s="19"/>
      <c r="O48" s="19"/>
      <c r="P48" s="19"/>
      <c r="Q48" s="19"/>
      <c r="R48" s="19"/>
      <c r="S48" s="19"/>
      <c r="T48" s="19"/>
      <c r="U48" s="19"/>
      <c r="V48" s="22">
        <v>10000</v>
      </c>
      <c r="W48" s="36">
        <f t="shared" si="0"/>
        <v>740100</v>
      </c>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row>
    <row r="49" spans="1:53" s="16" customFormat="1" ht="26.4" x14ac:dyDescent="0.3">
      <c r="A49" s="28">
        <v>45</v>
      </c>
      <c r="B49" s="30" t="s">
        <v>112</v>
      </c>
      <c r="C49" s="30" t="s">
        <v>113</v>
      </c>
      <c r="D49" s="30" t="s">
        <v>28</v>
      </c>
      <c r="E49" s="36">
        <v>80</v>
      </c>
      <c r="F49" s="19"/>
      <c r="G49" s="19"/>
      <c r="H49" s="19"/>
      <c r="I49" s="19"/>
      <c r="J49" s="19"/>
      <c r="K49" s="19"/>
      <c r="L49" s="19"/>
      <c r="M49" s="19"/>
      <c r="N49" s="19"/>
      <c r="O49" s="19"/>
      <c r="P49" s="19"/>
      <c r="Q49" s="19"/>
      <c r="R49" s="19"/>
      <c r="S49" s="19"/>
      <c r="T49" s="19"/>
      <c r="U49" s="19"/>
      <c r="V49" s="22">
        <v>3000</v>
      </c>
      <c r="W49" s="36">
        <f t="shared" si="0"/>
        <v>240000</v>
      </c>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row>
    <row r="50" spans="1:53" s="16" customFormat="1" ht="26.4" x14ac:dyDescent="0.3">
      <c r="A50" s="28">
        <v>46</v>
      </c>
      <c r="B50" s="30" t="s">
        <v>114</v>
      </c>
      <c r="C50" s="30" t="s">
        <v>115</v>
      </c>
      <c r="D50" s="30" t="s">
        <v>28</v>
      </c>
      <c r="E50" s="36">
        <v>114.93</v>
      </c>
      <c r="F50" s="19"/>
      <c r="G50" s="19"/>
      <c r="H50" s="19"/>
      <c r="I50" s="19"/>
      <c r="J50" s="19"/>
      <c r="K50" s="19"/>
      <c r="L50" s="19"/>
      <c r="M50" s="19"/>
      <c r="N50" s="19"/>
      <c r="O50" s="19"/>
      <c r="P50" s="19"/>
      <c r="Q50" s="19"/>
      <c r="R50" s="19"/>
      <c r="S50" s="19"/>
      <c r="T50" s="19"/>
      <c r="U50" s="19"/>
      <c r="V50" s="22">
        <v>3000</v>
      </c>
      <c r="W50" s="36">
        <f t="shared" si="0"/>
        <v>344790</v>
      </c>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row>
    <row r="51" spans="1:53" s="16" customFormat="1" ht="26.4" x14ac:dyDescent="0.3">
      <c r="A51" s="28">
        <v>47</v>
      </c>
      <c r="B51" s="30" t="s">
        <v>116</v>
      </c>
      <c r="C51" s="30" t="s">
        <v>117</v>
      </c>
      <c r="D51" s="30" t="s">
        <v>28</v>
      </c>
      <c r="E51" s="36">
        <v>31.59</v>
      </c>
      <c r="F51" s="19"/>
      <c r="G51" s="19"/>
      <c r="H51" s="19"/>
      <c r="I51" s="19"/>
      <c r="J51" s="19"/>
      <c r="K51" s="19"/>
      <c r="L51" s="19"/>
      <c r="M51" s="19"/>
      <c r="N51" s="19"/>
      <c r="O51" s="19"/>
      <c r="P51" s="19"/>
      <c r="Q51" s="19"/>
      <c r="R51" s="19"/>
      <c r="S51" s="19"/>
      <c r="T51" s="19"/>
      <c r="U51" s="19"/>
      <c r="V51" s="22">
        <v>20000</v>
      </c>
      <c r="W51" s="36">
        <f t="shared" si="0"/>
        <v>631800</v>
      </c>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row>
    <row r="52" spans="1:53" s="16" customFormat="1" ht="82.8" customHeight="1" x14ac:dyDescent="0.3">
      <c r="A52" s="28">
        <v>48</v>
      </c>
      <c r="B52" s="30" t="s">
        <v>118</v>
      </c>
      <c r="C52" s="30" t="s">
        <v>119</v>
      </c>
      <c r="D52" s="30" t="s">
        <v>21</v>
      </c>
      <c r="E52" s="36">
        <v>3300</v>
      </c>
      <c r="F52" s="19"/>
      <c r="G52" s="19"/>
      <c r="H52" s="19"/>
      <c r="I52" s="19"/>
      <c r="J52" s="19"/>
      <c r="K52" s="19"/>
      <c r="L52" s="19"/>
      <c r="M52" s="19"/>
      <c r="N52" s="19"/>
      <c r="O52" s="19"/>
      <c r="P52" s="19"/>
      <c r="Q52" s="19"/>
      <c r="R52" s="19"/>
      <c r="S52" s="19"/>
      <c r="T52" s="19"/>
      <c r="U52" s="19"/>
      <c r="V52" s="22">
        <v>300</v>
      </c>
      <c r="W52" s="36">
        <f t="shared" si="0"/>
        <v>990000</v>
      </c>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row>
    <row r="53" spans="1:53" s="16" customFormat="1" ht="79.2" x14ac:dyDescent="0.3">
      <c r="A53" s="28">
        <v>49</v>
      </c>
      <c r="B53" s="30" t="s">
        <v>120</v>
      </c>
      <c r="C53" s="30" t="s">
        <v>121</v>
      </c>
      <c r="D53" s="30" t="s">
        <v>21</v>
      </c>
      <c r="E53" s="36">
        <v>7900</v>
      </c>
      <c r="F53" s="19"/>
      <c r="G53" s="19"/>
      <c r="H53" s="19"/>
      <c r="I53" s="19"/>
      <c r="J53" s="19"/>
      <c r="K53" s="19"/>
      <c r="L53" s="19"/>
      <c r="M53" s="19"/>
      <c r="N53" s="19"/>
      <c r="O53" s="19"/>
      <c r="P53" s="19"/>
      <c r="Q53" s="19"/>
      <c r="R53" s="19"/>
      <c r="S53" s="19"/>
      <c r="T53" s="19"/>
      <c r="U53" s="19"/>
      <c r="V53" s="22">
        <v>200</v>
      </c>
      <c r="W53" s="36">
        <f t="shared" si="0"/>
        <v>1580000</v>
      </c>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row>
    <row r="54" spans="1:53" s="16" customFormat="1" ht="79.2" x14ac:dyDescent="0.3">
      <c r="A54" s="28">
        <v>50</v>
      </c>
      <c r="B54" s="30" t="s">
        <v>122</v>
      </c>
      <c r="C54" s="30" t="s">
        <v>123</v>
      </c>
      <c r="D54" s="30" t="s">
        <v>28</v>
      </c>
      <c r="E54" s="36">
        <v>96900</v>
      </c>
      <c r="F54" s="19"/>
      <c r="G54" s="19"/>
      <c r="H54" s="19"/>
      <c r="I54" s="19"/>
      <c r="J54" s="19"/>
      <c r="K54" s="19"/>
      <c r="L54" s="19"/>
      <c r="M54" s="19"/>
      <c r="N54" s="19"/>
      <c r="O54" s="19"/>
      <c r="P54" s="19"/>
      <c r="Q54" s="19"/>
      <c r="R54" s="19"/>
      <c r="S54" s="19"/>
      <c r="T54" s="19"/>
      <c r="U54" s="19"/>
      <c r="V54" s="22">
        <v>20</v>
      </c>
      <c r="W54" s="36">
        <f t="shared" si="0"/>
        <v>1938000</v>
      </c>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row>
    <row r="55" spans="1:53" s="16" customFormat="1" ht="39.6" x14ac:dyDescent="0.3">
      <c r="A55" s="28">
        <v>51</v>
      </c>
      <c r="B55" s="30" t="s">
        <v>124</v>
      </c>
      <c r="C55" s="30" t="s">
        <v>125</v>
      </c>
      <c r="D55" s="30" t="s">
        <v>28</v>
      </c>
      <c r="E55" s="36">
        <v>34800</v>
      </c>
      <c r="F55" s="19"/>
      <c r="G55" s="19"/>
      <c r="H55" s="19"/>
      <c r="I55" s="19"/>
      <c r="J55" s="19"/>
      <c r="K55" s="19"/>
      <c r="L55" s="19"/>
      <c r="M55" s="19"/>
      <c r="N55" s="19"/>
      <c r="O55" s="19"/>
      <c r="P55" s="19"/>
      <c r="Q55" s="19"/>
      <c r="R55" s="19"/>
      <c r="S55" s="19"/>
      <c r="T55" s="19"/>
      <c r="U55" s="19"/>
      <c r="V55" s="22">
        <v>70</v>
      </c>
      <c r="W55" s="36">
        <f t="shared" si="0"/>
        <v>2436000</v>
      </c>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row>
    <row r="56" spans="1:53" s="16" customFormat="1" ht="92.4" x14ac:dyDescent="0.3">
      <c r="A56" s="28">
        <v>52</v>
      </c>
      <c r="B56" s="30" t="s">
        <v>126</v>
      </c>
      <c r="C56" s="30" t="s">
        <v>127</v>
      </c>
      <c r="D56" s="30" t="s">
        <v>21</v>
      </c>
      <c r="E56" s="36">
        <v>7900</v>
      </c>
      <c r="F56" s="19"/>
      <c r="G56" s="19"/>
      <c r="H56" s="19"/>
      <c r="I56" s="19"/>
      <c r="J56" s="19"/>
      <c r="K56" s="19"/>
      <c r="L56" s="19"/>
      <c r="M56" s="19"/>
      <c r="N56" s="19"/>
      <c r="O56" s="19"/>
      <c r="P56" s="19"/>
      <c r="Q56" s="19"/>
      <c r="R56" s="19"/>
      <c r="S56" s="19"/>
      <c r="T56" s="19"/>
      <c r="U56" s="19"/>
      <c r="V56" s="22">
        <v>100</v>
      </c>
      <c r="W56" s="36">
        <f t="shared" si="0"/>
        <v>790000</v>
      </c>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row>
    <row r="57" spans="1:53" s="16" customFormat="1" ht="26.4" x14ac:dyDescent="0.3">
      <c r="A57" s="28">
        <v>53</v>
      </c>
      <c r="B57" s="30" t="s">
        <v>128</v>
      </c>
      <c r="C57" s="30" t="s">
        <v>129</v>
      </c>
      <c r="D57" s="30" t="s">
        <v>28</v>
      </c>
      <c r="E57" s="36">
        <v>26482.5</v>
      </c>
      <c r="F57" s="19"/>
      <c r="G57" s="19"/>
      <c r="H57" s="19"/>
      <c r="I57" s="19"/>
      <c r="J57" s="19"/>
      <c r="K57" s="19"/>
      <c r="L57" s="19"/>
      <c r="M57" s="19"/>
      <c r="N57" s="19"/>
      <c r="O57" s="19"/>
      <c r="P57" s="19"/>
      <c r="Q57" s="19"/>
      <c r="R57" s="19"/>
      <c r="S57" s="19"/>
      <c r="T57" s="19"/>
      <c r="U57" s="19"/>
      <c r="V57" s="22">
        <v>20</v>
      </c>
      <c r="W57" s="36">
        <f t="shared" si="0"/>
        <v>529650</v>
      </c>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row>
    <row r="58" spans="1:53" s="16" customFormat="1" ht="58.2" customHeight="1" x14ac:dyDescent="0.3">
      <c r="A58" s="28">
        <v>54</v>
      </c>
      <c r="B58" s="30" t="s">
        <v>130</v>
      </c>
      <c r="C58" s="30" t="s">
        <v>131</v>
      </c>
      <c r="D58" s="30" t="s">
        <v>28</v>
      </c>
      <c r="E58" s="36">
        <v>686497.02</v>
      </c>
      <c r="F58" s="19"/>
      <c r="G58" s="19"/>
      <c r="H58" s="19"/>
      <c r="I58" s="19"/>
      <c r="J58" s="19"/>
      <c r="K58" s="19"/>
      <c r="L58" s="19"/>
      <c r="M58" s="19"/>
      <c r="N58" s="19"/>
      <c r="O58" s="19"/>
      <c r="P58" s="19"/>
      <c r="Q58" s="19"/>
      <c r="R58" s="19"/>
      <c r="S58" s="19"/>
      <c r="T58" s="19"/>
      <c r="U58" s="19"/>
      <c r="V58" s="22">
        <v>2</v>
      </c>
      <c r="W58" s="36">
        <f t="shared" si="0"/>
        <v>1372994.04</v>
      </c>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row>
    <row r="59" spans="1:53" s="16" customFormat="1" ht="115.2" customHeight="1" x14ac:dyDescent="0.3">
      <c r="A59" s="28">
        <v>55</v>
      </c>
      <c r="B59" s="30" t="s">
        <v>132</v>
      </c>
      <c r="C59" s="30" t="s">
        <v>142</v>
      </c>
      <c r="D59" s="30" t="s">
        <v>21</v>
      </c>
      <c r="E59" s="36">
        <v>93500</v>
      </c>
      <c r="F59" s="19"/>
      <c r="G59" s="19"/>
      <c r="H59" s="19"/>
      <c r="I59" s="19"/>
      <c r="J59" s="19"/>
      <c r="K59" s="19"/>
      <c r="L59" s="19"/>
      <c r="M59" s="19"/>
      <c r="N59" s="19"/>
      <c r="O59" s="19"/>
      <c r="P59" s="19"/>
      <c r="Q59" s="19"/>
      <c r="R59" s="19"/>
      <c r="S59" s="19"/>
      <c r="T59" s="19"/>
      <c r="U59" s="19"/>
      <c r="V59" s="22">
        <v>20</v>
      </c>
      <c r="W59" s="36">
        <f t="shared" si="0"/>
        <v>1870000</v>
      </c>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row>
    <row r="60" spans="1:53" s="16" customFormat="1" ht="43.2" customHeight="1" x14ac:dyDescent="0.3">
      <c r="A60" s="28">
        <v>56</v>
      </c>
      <c r="B60" s="30" t="s">
        <v>140</v>
      </c>
      <c r="C60" s="30" t="s">
        <v>133</v>
      </c>
      <c r="D60" s="30" t="s">
        <v>21</v>
      </c>
      <c r="E60" s="36">
        <v>255</v>
      </c>
      <c r="F60" s="19"/>
      <c r="G60" s="19"/>
      <c r="H60" s="19"/>
      <c r="I60" s="19"/>
      <c r="J60" s="19"/>
      <c r="K60" s="19"/>
      <c r="L60" s="19"/>
      <c r="M60" s="19"/>
      <c r="N60" s="19"/>
      <c r="O60" s="19"/>
      <c r="P60" s="19"/>
      <c r="Q60" s="19"/>
      <c r="R60" s="19"/>
      <c r="S60" s="19"/>
      <c r="T60" s="19"/>
      <c r="U60" s="19"/>
      <c r="V60" s="22">
        <v>25000</v>
      </c>
      <c r="W60" s="36">
        <f t="shared" si="0"/>
        <v>6375000</v>
      </c>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row>
    <row r="61" spans="1:53" s="16" customFormat="1" ht="409.6" x14ac:dyDescent="0.3">
      <c r="A61" s="28">
        <v>57</v>
      </c>
      <c r="B61" s="33" t="s">
        <v>134</v>
      </c>
      <c r="C61" s="34" t="s">
        <v>141</v>
      </c>
      <c r="D61" s="30" t="s">
        <v>21</v>
      </c>
      <c r="E61" s="36">
        <v>39600</v>
      </c>
      <c r="F61" s="19"/>
      <c r="G61" s="19"/>
      <c r="H61" s="19"/>
      <c r="I61" s="19"/>
      <c r="J61" s="19"/>
      <c r="K61" s="19"/>
      <c r="L61" s="19"/>
      <c r="M61" s="19"/>
      <c r="N61" s="19"/>
      <c r="O61" s="19"/>
      <c r="P61" s="19"/>
      <c r="Q61" s="19"/>
      <c r="R61" s="19"/>
      <c r="S61" s="19"/>
      <c r="T61" s="19"/>
      <c r="U61" s="19"/>
      <c r="V61" s="22">
        <v>200</v>
      </c>
      <c r="W61" s="36">
        <f t="shared" si="0"/>
        <v>7920000</v>
      </c>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row>
    <row r="62" spans="1:53" s="16" customFormat="1" ht="145.19999999999999" x14ac:dyDescent="0.3">
      <c r="A62" s="28">
        <v>58</v>
      </c>
      <c r="B62" s="34" t="s">
        <v>135</v>
      </c>
      <c r="C62" s="34" t="s">
        <v>136</v>
      </c>
      <c r="D62" s="30" t="s">
        <v>21</v>
      </c>
      <c r="E62" s="36">
        <v>5628000</v>
      </c>
      <c r="F62" s="19"/>
      <c r="G62" s="19"/>
      <c r="H62" s="19"/>
      <c r="I62" s="19"/>
      <c r="J62" s="19"/>
      <c r="K62" s="19"/>
      <c r="L62" s="19"/>
      <c r="M62" s="19"/>
      <c r="N62" s="19"/>
      <c r="O62" s="19"/>
      <c r="P62" s="19"/>
      <c r="Q62" s="19"/>
      <c r="R62" s="19"/>
      <c r="S62" s="19"/>
      <c r="T62" s="19"/>
      <c r="U62" s="19"/>
      <c r="V62" s="22">
        <v>10</v>
      </c>
      <c r="W62" s="36">
        <f t="shared" si="0"/>
        <v>56280000</v>
      </c>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row>
    <row r="63" spans="1:53" s="16" customFormat="1" ht="264" x14ac:dyDescent="0.3">
      <c r="A63" s="28">
        <v>59</v>
      </c>
      <c r="B63" s="22" t="s">
        <v>137</v>
      </c>
      <c r="C63" s="23" t="s">
        <v>138</v>
      </c>
      <c r="D63" s="35" t="s">
        <v>21</v>
      </c>
      <c r="E63" s="36">
        <v>1200000</v>
      </c>
      <c r="F63" s="19"/>
      <c r="G63" s="19"/>
      <c r="H63" s="19"/>
      <c r="I63" s="19"/>
      <c r="J63" s="19"/>
      <c r="K63" s="19"/>
      <c r="L63" s="19"/>
      <c r="M63" s="19"/>
      <c r="N63" s="19"/>
      <c r="O63" s="19"/>
      <c r="P63" s="19"/>
      <c r="Q63" s="19"/>
      <c r="R63" s="19"/>
      <c r="S63" s="19"/>
      <c r="T63" s="19"/>
      <c r="U63" s="19"/>
      <c r="V63" s="22">
        <v>3</v>
      </c>
      <c r="W63" s="36">
        <f t="shared" si="0"/>
        <v>3600000</v>
      </c>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row>
    <row r="64" spans="1:53" ht="14.4" x14ac:dyDescent="0.3">
      <c r="A64" s="40" t="s">
        <v>139</v>
      </c>
      <c r="B64" s="41"/>
      <c r="C64" s="41"/>
      <c r="D64" s="41"/>
      <c r="E64" s="41"/>
      <c r="F64" s="41"/>
      <c r="G64" s="41"/>
      <c r="H64" s="41"/>
      <c r="I64" s="41"/>
      <c r="J64" s="41"/>
      <c r="K64" s="41"/>
      <c r="L64" s="41"/>
      <c r="M64" s="41"/>
      <c r="N64" s="41"/>
      <c r="O64" s="41"/>
      <c r="P64" s="41"/>
      <c r="Q64" s="41"/>
      <c r="R64" s="41"/>
      <c r="S64" s="41"/>
      <c r="T64" s="41"/>
      <c r="U64" s="41"/>
      <c r="V64" s="42"/>
      <c r="W64" s="27">
        <f>SUM(W5:W63)</f>
        <v>166549723.04000002</v>
      </c>
      <c r="Y64" s="29"/>
    </row>
    <row r="66" spans="25:27" x14ac:dyDescent="0.3">
      <c r="Y66" s="29"/>
    </row>
    <row r="70" spans="25:27" x14ac:dyDescent="0.3">
      <c r="Y70" s="29"/>
    </row>
    <row r="75" spans="25:27" x14ac:dyDescent="0.3">
      <c r="AA75" s="31"/>
    </row>
  </sheetData>
  <mergeCells count="3">
    <mergeCell ref="C1:W1"/>
    <mergeCell ref="A3:F3"/>
    <mergeCell ref="A64:V64"/>
  </mergeCells>
  <pageMargins left="0.7" right="0.7" top="0.75" bottom="0.75" header="0.3" footer="0.3"/>
  <pageSetup paperSize="9" scale="8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2024-04-10T06:14:16Z</cp:lastPrinted>
  <dcterms:created xsi:type="dcterms:W3CDTF">2023-08-15T05:50:01Z</dcterms:created>
  <dcterms:modified xsi:type="dcterms:W3CDTF">2024-04-04T08:07:33Z</dcterms:modified>
</cp:coreProperties>
</file>